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13" i="11" l="1"/>
  <c r="J31" i="8"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599" i="106"/>
  <c r="D5599" i="106" s="1"/>
  <c r="H173" i="5"/>
  <c r="B5906" i="106" s="1"/>
  <c r="D5906" i="106" s="1"/>
  <c r="H109" i="5"/>
  <c r="B6025" i="106" s="1"/>
  <c r="D6025" i="106" s="1"/>
  <c r="F105" i="34"/>
  <c r="D7" i="7"/>
  <c r="B1763" i="106" s="1"/>
  <c r="D1763" i="106" s="1"/>
  <c r="H6" i="4"/>
  <c r="B2656" i="106" s="1"/>
  <c r="D2656" i="106" s="1"/>
  <c r="D17" i="7"/>
  <c r="B4104" i="106" s="1"/>
  <c r="D4104" i="106" s="1"/>
  <c r="D11" i="7"/>
  <c r="B1768" i="106" s="1"/>
  <c r="D1768" i="106" s="1"/>
  <c r="D15" i="7"/>
  <c r="B1772" i="106" s="1"/>
  <c r="D1772" i="106" s="1"/>
  <c r="G173" i="5" l="1"/>
  <c r="B5778" i="106" s="1"/>
  <c r="D5778" i="106" s="1"/>
  <c r="B5770" i="106"/>
  <c r="D5770" i="106" s="1"/>
  <c r="D12" i="7"/>
  <c r="B1769" i="106" s="1"/>
  <c r="D1769" i="106" s="1"/>
  <c r="B1746" i="106"/>
  <c r="D1746" i="106" s="1"/>
  <c r="D109" i="5"/>
  <c r="B5356" i="106" s="1"/>
  <c r="D5356" i="106" s="1"/>
  <c r="C172" i="5"/>
  <c r="B5214" i="106" s="1"/>
  <c r="D5214" i="106" s="1"/>
  <c r="K274" i="5"/>
  <c r="B5752" i="106"/>
  <c r="D5752" i="106" s="1"/>
  <c r="F110" i="34"/>
  <c r="F127" i="34"/>
  <c r="D4" i="7"/>
  <c r="B1760" i="106" s="1"/>
  <c r="D1760" i="106" s="1"/>
  <c r="G5" i="4"/>
  <c r="B3409" i="106" s="1"/>
  <c r="D3409" i="106" s="1"/>
  <c r="I274" i="5"/>
  <c r="E109" i="5"/>
  <c r="E4" i="4" s="1"/>
  <c r="B2630" i="106" s="1"/>
  <c r="D2630" i="106" s="1"/>
  <c r="L354" i="29"/>
  <c r="F50" i="34"/>
  <c r="F41" i="34"/>
  <c r="F35" i="34"/>
  <c r="K24" i="12"/>
  <c r="B7733" i="106" s="1"/>
  <c r="D7733" i="106" s="1"/>
  <c r="J90" i="28"/>
  <c r="D6103" i="106"/>
  <c r="H341" i="29"/>
  <c r="B3656" i="106" s="1"/>
  <c r="D3656" i="106" s="1"/>
  <c r="K76" i="4"/>
  <c r="B3586" i="106" s="1"/>
  <c r="D3586" i="106" s="1"/>
  <c r="H166" i="29"/>
  <c r="B1317" i="106" s="1"/>
  <c r="D1317" i="106" s="1"/>
  <c r="E168" i="29"/>
  <c r="B1309" i="106" s="1"/>
  <c r="D1309" i="106" s="1"/>
  <c r="N22" i="3"/>
  <c r="B283" i="106" s="1"/>
  <c r="D283" i="106" s="1"/>
  <c r="L15" i="11"/>
  <c r="B3459" i="106" s="1"/>
  <c r="D3459" i="106" s="1"/>
  <c r="K26" i="12"/>
  <c r="B7743" i="106" s="1"/>
  <c r="D7743" i="106" s="1"/>
  <c r="K84" i="29"/>
  <c r="B2973" i="106"/>
  <c r="D2973" i="106" s="1"/>
  <c r="B1130" i="106"/>
  <c r="D1130" i="106" s="1"/>
  <c r="E30" i="108"/>
  <c r="E28" i="108"/>
  <c r="K339" i="29"/>
  <c r="C331" i="29"/>
  <c r="B7216" i="106" s="1"/>
  <c r="D7216" i="106" s="1"/>
  <c r="L331" i="29"/>
  <c r="H4" i="4"/>
  <c r="B2655" i="106" s="1"/>
  <c r="D2655" i="106" s="1"/>
  <c r="K278" i="29"/>
  <c r="G4" i="4"/>
  <c r="B2603" i="106" s="1"/>
  <c r="D2603" i="106" s="1"/>
  <c r="K178" i="29"/>
  <c r="F13" i="4" s="1"/>
  <c r="B2596" i="106" s="1"/>
  <c r="D2596" i="106" s="1"/>
  <c r="G204" i="29"/>
  <c r="F28" i="108"/>
  <c r="F40" i="108" s="1"/>
  <c r="G42" i="108" s="1"/>
  <c r="D4" i="4"/>
  <c r="B2564" i="106" s="1"/>
  <c r="D2564" i="106" s="1"/>
  <c r="C173" i="5"/>
  <c r="B5223" i="106" s="1"/>
  <c r="D5223" i="106" s="1"/>
  <c r="C109" i="5"/>
  <c r="B5121" i="106" s="1"/>
  <c r="D5121" i="106" s="1"/>
  <c r="F19" i="7"/>
  <c r="D60" i="36"/>
  <c r="H33" i="118"/>
  <c r="D37" i="36"/>
  <c r="D11" i="37"/>
  <c r="H29" i="118"/>
  <c r="K28" i="118" s="1"/>
  <c r="O27" i="118" s="1"/>
  <c r="O29" i="118" s="1"/>
  <c r="L5" i="11"/>
  <c r="B2056" i="106" s="1"/>
  <c r="D2056"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D19" i="7"/>
  <c r="B1775" i="106" s="1"/>
  <c r="D1775" i="106" s="1"/>
  <c r="B7270" i="106"/>
  <c r="C34" i="131"/>
  <c r="D30" i="36" l="1"/>
  <c r="B7760" i="106"/>
  <c r="D7760" i="106" s="1"/>
  <c r="H275" i="5"/>
  <c r="B5527" i="106"/>
  <c r="D5527" i="106" s="1"/>
  <c r="H354" i="29"/>
  <c r="B3660" i="106" s="1"/>
  <c r="D3660" i="106" s="1"/>
  <c r="L114" i="29"/>
  <c r="C114" i="29"/>
  <c r="B757" i="106" s="1"/>
  <c r="D757" i="106" s="1"/>
  <c r="K341" i="29"/>
  <c r="B3670" i="106"/>
  <c r="D3670" i="106" s="1"/>
  <c r="B3724" i="106"/>
  <c r="D3724" i="106" s="1"/>
  <c r="F73" i="34"/>
  <c r="G15" i="4"/>
  <c r="B6032" i="106" s="1"/>
  <c r="D6032" i="106" s="1"/>
  <c r="B1381" i="106"/>
  <c r="D1381" i="106" s="1"/>
  <c r="F65" i="34"/>
  <c r="B1365" i="106"/>
  <c r="D1365" i="106" s="1"/>
  <c r="F274" i="5"/>
  <c r="F275" i="5" s="1"/>
  <c r="B5720" i="106" s="1"/>
  <c r="D5720" i="106" s="1"/>
  <c r="C6" i="4"/>
  <c r="B2553" i="106" s="1"/>
  <c r="D2553"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B5507" i="106"/>
  <c r="D5507" i="106" s="1"/>
  <c r="B7298" i="106"/>
  <c r="C35" i="131"/>
  <c r="B7299" i="106" s="1"/>
  <c r="J8" i="4" l="1"/>
  <c r="B5719" i="106"/>
  <c r="D5719" i="106" s="1"/>
  <c r="K13" i="4"/>
  <c r="B3572" i="106" s="1"/>
  <c r="D3572" i="106" s="1"/>
  <c r="B3672" i="106"/>
  <c r="D3672" i="106" s="1"/>
  <c r="K354" i="29"/>
  <c r="J17" i="4"/>
  <c r="J20" i="4"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K17" i="4" l="1"/>
  <c r="B3575" i="106" s="1"/>
  <c r="D3575" i="106" s="1"/>
  <c r="B6227" i="106"/>
  <c r="D62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K19" i="4"/>
  <c r="B4144" i="106" s="1"/>
  <c r="D4144" i="106"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<sst xmlns="http://schemas.openxmlformats.org/spreadsheetml/2006/main" count="5049" uniqueCount="2131">
  <si>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</si>
  <si>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</si>
  <si>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</si>
  <si>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</si>
  <si>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</si>
  <si>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</si>
  <si>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</si>
  <si>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</si>
  <si>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</si>
  <si>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</si>
  <si>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</si>
  <si>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</si>
  <si>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</si>
  <si>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</si>
  <si>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</si>
  <si>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</si>
  <si>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</si>
  <si>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</si>
  <si>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</si>
  <si>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</si>
  <si>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</si>
  <si>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</si>
  <si>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</si>
  <si>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</si>
  <si>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</si>
  <si>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</si>
  <si>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</si>
  <si>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</si>
  <si>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</si>
  <si>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</si>
  <si>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</si>
  <si>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</si>
  <si>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</si>
  <si>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</si>
  <si>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</si>
  <si>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</si>
  <si>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</si>
  <si>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</si>
  <si>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</si>
  <si>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</si>
  <si>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</si>
  <si>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</si>
  <si>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</si>
  <si>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</si>
  <si>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</si>
  <si>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</si>
  <si>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</si>
  <si>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</si>
  <si>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</si>
  <si>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</si>
  <si>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</si>
  <si>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</si>
  <si>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</si>
  <si>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</si>
  <si>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</si>
  <si>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</si>
  <si>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</si>
  <si>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</si>
  <si>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</si>
  <si>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</si>
  <si>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</si>
  <si>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</si>
  <si>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</si>
  <si>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</si>
  <si>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</si>
  <si>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</si>
  <si>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</si>
  <si>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</si>
  <si>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</si>
  <si>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</si>
  <si>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</si>
  <si>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</si>
  <si>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</si>
  <si>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</si>
  <si>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</si>
  <si>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</si>
  <si>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</si>
  <si>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</si>
  <si>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</si>
  <si>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</si>
  <si>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</si>
  <si>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</si>
  <si>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</si>
  <si>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</si>
  <si>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</si>
  <si>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</si>
  <si>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</si>
  <si>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</si>
  <si>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</si>
  <si>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</si>
  <si>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</si>
  <si>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</si>
  <si>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</si>
  <si>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</si>
  <si>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</si>
  <si>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</si>
  <si>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</si>
  <si>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</si>
  <si>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</si>
  <si>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</si>
  <si>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</si>
  <si>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</si>
  <si>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</si>
  <si>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</si>
  <si>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</si>
  <si>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</si>
  <si>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</si>
  <si>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</si>
  <si>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</si>
  <si>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</si>
  <si>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</si>
  <si>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</si>
  <si>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</si>
  <si>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</si>
  <si>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</si>
  <si>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</si>
  <si>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</si>
  <si>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</si>
  <si>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</si>
  <si>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</si>
  <si>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</si>
  <si>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</si>
  <si>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</si>
  <si>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</si>
  <si>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</si>
  <si>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</si>
  <si>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</si>
  <si>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</si>
  <si>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</si>
  <si>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</si>
  <si>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</si>
  <si>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</si>
  <si>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</si>
  <si>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</si>
  <si>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</si>
  <si>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</si>
  <si>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</si>
  <si>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</si>
  <si>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</si>
  <si>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</si>
  <si>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</si>
  <si>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</si>
  <si>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</si>
  <si>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</si>
  <si>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</si>
  <si>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</si>
  <si>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</si>
  <si>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</si>
  <si>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</si>
  <si>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</si>
  <si>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</si>
  <si>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</si>
  <si>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</si>
  <si>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</si>
  <si>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</si>
  <si>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</si>
  <si>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</si>
  <si>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</si>
  <si>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</si>
  <si>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</si>
  <si>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</si>
  <si>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</si>
  <si>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</si>
  <si>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</si>
  <si>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</si>
  <si>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</si>
  <si>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</si>
  <si>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</si>
  <si>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</si>
  <si>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</si>
  <si>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</si>
  <si>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</si>
  <si>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</si>
  <si>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</si>
  <si>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</si>
  <si>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</si>
  <si>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</si>
  <si>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</si>
  <si>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</si>
  <si>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</si>
  <si>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</si>
  <si>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</si>
  <si>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</si>
  <si>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</si>
  <si>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</si>
  <si>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</si>
  <si>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</si>
  <si>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</si>
  <si>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</si>
  <si>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</si>
  <si>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</si>
  <si>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</si>
  <si>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</si>
  <si>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</si>
  <si>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</si>
  <si>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</si>
  <si>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</si>
  <si>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</si>
  <si>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</si>
  <si>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</si>
  <si>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</si>
  <si>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</si>
  <si>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</si>
  <si>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</si>
  <si>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</si>
  <si>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</si>
  <si>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</si>
  <si>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</si>
  <si>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</si>
  <si>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</si>
  <si>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</si>
  <si>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</si>
  <si>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</si>
  <si>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</si>
  <si>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</si>
  <si>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</si>
  <si>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</si>
  <si>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</si>
  <si>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</si>
  <si>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</si>
  <si>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</si>
  <si>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</si>
  <si>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</si>
  <si>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</si>
  <si>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</si>
  <si>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</si>
  <si>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</si>
  <si>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</si>
  <si>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</si>
  <si>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</si>
  <si>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</si>
  <si>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</si>
  <si>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</si>
  <si>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</si>
  <si>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</si>
  <si>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</si>
  <si>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</si>
  <si>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</si>
  <si>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</si>
  <si>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</si>
  <si>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</si>
  <si>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</si>
  <si>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</si>
  <si>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</si>
  <si>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</si>
  <si>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</si>
  <si>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</si>
  <si>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</si>
  <si>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</si>
  <si>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</si>
  <si>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</si>
  <si>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</si>
  <si>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</si>
  <si>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</si>
  <si>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</si>
  <si>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</si>
  <si>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</si>
  <si>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</si>
  <si>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</si>
  <si>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</si>
  <si>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</si>
  <si>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</si>
  <si>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</si>
  <si>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</si>
  <si>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</si>
  <si>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</si>
  <si>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</si>
  <si>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</si>
  <si>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</si>
  <si>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</si>
  <si>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</si>
  <si>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</si>
  <si>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</si>
  <si>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</si>
  <si>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</si>
  <si>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</si>
  <si>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</si>
  <si>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</si>
  <si>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</si>
  <si>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</si>
  <si>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</si>
  <si>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</si>
  <si>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</si>
  <si>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</si>
  <si>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</si>
  <si>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</si>
  <si>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</si>
  <si>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</si>
  <si>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</si>
  <si>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</si>
  <si>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</si>
  <si>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</si>
  <si>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</si>
  <si>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</si>
  <si>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</si>
  <si>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</si>
  <si>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</si>
  <si>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</si>
  <si>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</si>
  <si>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</si>
  <si>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</si>
  <si>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</si>
  <si>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</si>
  <si>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</si>
  <si>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</si>
  <si>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</si>
  <si>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</si>
  <si>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</si>
  <si>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</si>
  <si>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</si>
  <si>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</si>
  <si>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</si>
  <si>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</si>
  <si>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</si>
  <si>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</si>
  <si>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</si>
  <si>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</si>
  <si>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</si>
  <si>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</si>
  <si>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</si>
  <si>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</si>
  <si>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</si>
  <si>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</si>
  <si>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</si>
  <si>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</si>
  <si>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</si>
  <si>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</si>
  <si>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</si>
  <si>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</si>
  <si>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</si>
  <si>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</si>
  <si>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</si>
  <si>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</si>
  <si>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</si>
  <si>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</si>
  <si>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</si>
  <si>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</si>
  <si>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</si>
  <si>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</si>
  <si>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</si>
  <si>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</si>
  <si>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</si>
  <si>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</si>
  <si>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</si>
  <si>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</si>
  <si>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</si>
  <si>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</si>
  <si>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</si>
  <si>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</si>
  <si>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</si>
  <si>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</si>
  <si>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</si>
  <si>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</si>
  <si>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</si>
  <si>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</si>
  <si>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</si>
  <si>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</si>
  <si>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</si>
  <si>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</si>
  <si>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</si>
  <si>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</si>
  <si>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</si>
  <si>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</si>
  <si>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</si>
  <si>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</si>
  <si>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</si>
  <si>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</si>
  <si>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</si>
  <si>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</si>
  <si>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</si>
  <si>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</si>
  <si>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</si>
  <si>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</si>
  <si>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</si>
  <si>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</si>
  <si>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</si>
  <si>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</si>
  <si>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</si>
  <si>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</si>
  <si>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</si>
  <si>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</si>
  <si>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</si>
  <si>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</si>
  <si>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</si>
  <si>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</si>
  <si>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</si>
  <si>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</si>
  <si>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</si>
  <si>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</si>
  <si>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</si>
  <si>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</si>
  <si>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</si>
  <si>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</si>
  <si>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</si>
  <si>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</si>
  <si>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</si>
  <si>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</si>
  <si>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</si>
  <si>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</si>
  <si>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</si>
  <si>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</si>
  <si>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</si>
  <si>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</si>
  <si>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</si>
  <si>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</si>
  <si>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</si>
  <si>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</si>
  <si>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</si>
  <si>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</si>
  <si>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</si>
  <si>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</si>
  <si>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</si>
  <si>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</si>
  <si>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</si>
  <si>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</si>
  <si>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</si>
  <si>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</si>
  <si>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</si>
  <si>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</si>
  <si>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</si>
  <si>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</si>
  <si>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</si>
  <si>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</si>
  <si>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</si>
  <si>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</si>
  <si>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</si>
  <si>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</si>
  <si>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</si>
  <si>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</si>
  <si>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</si>
  <si>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</si>
  <si>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</si>
  <si>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</si>
  <si>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</si>
  <si>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</si>
  <si>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</si>
  <si>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</si>
  <si>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</si>
  <si>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</si>
  <si>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</si>
  <si>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</si>
  <si>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</si>
  <si>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</si>
  <si>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</si>
  <si>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</si>
  <si>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</si>
  <si>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</si>
  <si>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</si>
  <si>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</si>
  <si>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</si>
  <si>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</si>
  <si>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</si>
  <si>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</si>
  <si>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</si>
  <si>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</si>
  <si>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</si>
  <si>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</si>
  <si>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</si>
  <si>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</si>
  <si>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</si>
  <si>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</si>
  <si>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</si>
  <si>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</si>
  <si>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</si>
  <si>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</si>
  <si>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</si>
  <si>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</si>
  <si>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</si>
  <si>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</si>
  <si>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</si>
  <si>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</si>
  <si>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</si>
  <si>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</si>
  <si>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</si>
  <si>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</si>
  <si>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</si>
  <si>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</si>
  <si>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</si>
  <si>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</si>
  <si>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</si>
  <si>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</si>
  <si>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</si>
  <si>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</si>
  <si>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</si>
  <si>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</si>
  <si>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</si>
  <si>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</si>
  <si>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</si>
  <si>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</si>
  <si>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</si>
  <si>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</si>
  <si>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</si>
  <si>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</si>
  <si>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</si>
  <si>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</si>
  <si>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</si>
  <si>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</si>
  <si>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</si>
  <si>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</si>
  <si>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</si>
  <si>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</si>
  <si>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</si>
  <si>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</si>
  <si>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</si>
  <si>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</si>
  <si>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</si>
  <si>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</si>
  <si>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</si>
  <si>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</si>
  <si>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</si>
  <si>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</si>
  <si>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</si>
  <si>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</si>
  <si>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</si>
  <si>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</si>
  <si>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</si>
  <si>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</si>
  <si>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</si>
  <si>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</si>
  <si>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</si>
  <si>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</si>
  <si>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</si>
  <si>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</si>
  <si>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</si>
  <si>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</si>
  <si>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</si>
  <si>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</si>
  <si>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</si>
  <si>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</si>
  <si>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</si>
  <si>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</si>
  <si>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</si>
  <si>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</si>
  <si>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</si>
  <si>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</si>
  <si>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</si>
  <si>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</si>
  <si>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</si>
  <si>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</si>
  <si>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</si>
  <si>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</si>
  <si>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</si>
  <si>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</si>
  <si>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</si>
  <si>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</si>
  <si>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</si>
  <si>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</si>
  <si>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</si>
  <si>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</si>
  <si>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</si>
  <si>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</si>
  <si>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</si>
  <si>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</si>
  <si>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</si>
  <si>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</si>
  <si>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</si>
  <si>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</si>
  <si>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</si>
  <si>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</si>
  <si>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</si>
  <si>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</si>
  <si>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</si>
  <si>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</si>
  <si>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</si>
  <si>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</si>
  <si>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</si>
  <si>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</si>
  <si>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</si>
  <si>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</si>
  <si>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</si>
  <si>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</si>
  <si>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</si>
  <si>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</si>
  <si>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</si>
  <si>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</si>
  <si>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</si>
  <si>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</si>
  <si>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</si>
  <si>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</si>
  <si>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</si>
  <si>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</si>
  <si>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</si>
  <si>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</si>
  <si>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</si>
  <si>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</si>
  <si>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</si>
  <si>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</si>
  <si>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</si>
  <si>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</si>
  <si>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</si>
  <si>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</si>
  <si>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</si>
  <si>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</si>
  <si>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</si>
  <si>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</si>
  <si>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</si>
  <si>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</si>
  <si>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</si>
  <si>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</si>
  <si>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</si>
  <si>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</si>
  <si>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</si>
  <si>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</si>
  <si>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</si>
  <si>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</si>
  <si>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</si>
  <si>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</si>
  <si>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</si>
  <si>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</si>
  <si>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</si>
  <si>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</si>
  <si>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</si>
  <si>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</si>
  <si>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</si>
  <si>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</si>
  <si>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</si>
  <si>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</si>
  <si>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</si>
  <si>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</si>
  <si>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</si>
  <si>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</si>
  <si>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</si>
  <si>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</si>
  <si>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</si>
  <si>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</si>
  <si>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</si>
  <si>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</si>
  <si>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</si>
  <si>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</si>
  <si>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</si>
  <si>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</si>
  <si>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</si>
  <si>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</si>
  <si>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</si>
  <si>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</si>
  <si>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</si>
  <si>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</si>
  <si>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</si>
  <si>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</si>
  <si>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</si>
  <si>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</si>
  <si>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</si>
  <si>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</si>
  <si>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</si>
  <si>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</si>
  <si>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</si>
  <si>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</si>
  <si>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</si>
  <si>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</si>
  <si>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</si>
  <si>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</si>
  <si>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</si>
  <si>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</si>
  <si>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</si>
  <si>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</si>
  <si>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</si>
  <si>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</si>
  <si>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</si>
  <si>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</si>
  <si>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</si>
  <si>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</si>
  <si>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</si>
  <si>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</si>
  <si>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</si>
  <si>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</si>
  <si>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</si>
  <si>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</si>
  <si>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</si>
  <si>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</si>
  <si>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</si>
  <si>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</si>
  <si>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</si>
  <si>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</si>
  <si>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</si>
  <si>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</si>
  <si>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</si>
  <si>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</si>
  <si>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</si>
  <si>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</si>
  <si>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</si>
  <si>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</si>
  <si>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</si>
  <si>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</si>
  <si>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</si>
  <si>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</si>
  <si>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</si>
  <si>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</si>
  <si>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</si>
  <si>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</si>
  <si>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</si>
  <si>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</si>
  <si>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</si>
  <si>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</si>
  <si>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</si>
  <si>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</si>
  <si>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</si>
  <si>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</si>
  <si>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</si>
  <si>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</si>
  <si>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</si>
  <si>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</si>
  <si>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</si>
  <si>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</si>
  <si>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</si>
  <si>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</si>
  <si>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</si>
  <si>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</si>
  <si>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</si>
  <si>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</si>
  <si>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</si>
  <si>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</si>
  <si>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</si>
  <si>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</si>
  <si>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</si>
  <si>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</si>
  <si>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</si>
  <si>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</si>
  <si>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</si>
  <si>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</si>
  <si>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</si>
  <si>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</si>
  <si>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</si>
  <si>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</si>
  <si>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</si>
  <si>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</si>
  <si>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</si>
  <si>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</si>
  <si>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</si>
  <si>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</si>
  <si>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</si>
  <si>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</si>
  <si>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</si>
  <si>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</si>
  <si>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</si>
  <si>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</si>
  <si>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</si>
  <si>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</si>
  <si>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</si>
  <si>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</si>
  <si>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</si>
  <si>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</si>
  <si>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</si>
  <si>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</si>
  <si>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</si>
  <si>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</si>
  <si>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</si>
  <si>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</si>
  <si>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</si>
  <si>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</si>
  <si>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</si>
  <si>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</si>
  <si>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</si>
  <si>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</si>
  <si>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</si>
  <si>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</si>
  <si>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</si>
  <si>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</si>
  <si>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</si>
  <si>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</si>
  <si>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</si>
  <si>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</si>
  <si>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</si>
  <si>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</si>
  <si>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</si>
  <si>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</si>
  <si>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</si>
  <si>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</si>
  <si>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</si>
  <si>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</si>
  <si>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</si>
  <si>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</si>
  <si>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</si>
  <si>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</si>
  <si>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</si>
  <si>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</si>
  <si>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</si>
  <si>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</si>
  <si>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</si>
  <si>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</si>
  <si>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</si>
  <si>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</si>
  <si>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</si>
  <si>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</si>
  <si>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</si>
  <si>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</si>
  <si>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</si>
  <si>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</si>
  <si>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</si>
  <si>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</si>
  <si>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</si>
  <si>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</si>
  <si>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</si>
  <si>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</si>
  <si>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</si>
  <si>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</si>
  <si>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</si>
  <si>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</si>
  <si>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</si>
  <si>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</si>
  <si>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</si>
  <si>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</si>
  <si>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</si>
  <si>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</si>
  <si>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</si>
  <si>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</si>
  <si>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</si>
  <si>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</si>
  <si>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</si>
  <si>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</si>
  <si>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</si>
  <si>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</si>
  <si>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</si>
  <si>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</si>
  <si>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</si>
  <si>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</si>
  <si>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</si>
  <si>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</si>
  <si>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</si>
  <si>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</si>
  <si>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</si>
  <si>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</si>
  <si>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</si>
  <si>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</si>
  <si>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</si>
  <si>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</si>
  <si>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</si>
  <si>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</si>
  <si>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</si>
  <si>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</si>
  <si>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</si>
  <si>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</si>
  <si>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</si>
  <si>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</si>
  <si>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</si>
  <si>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</si>
  <si>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</si>
  <si>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</si>
  <si>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</si>
  <si>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</si>
  <si>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</si>
  <si>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</si>
  <si>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</si>
  <si>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</si>
  <si>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</si>
  <si>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</si>
  <si>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</si>
  <si>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</si>
  <si>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</si>
  <si>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</si>
  <si>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</si>
  <si>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</si>
  <si>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</si>
  <si>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</si>
  <si>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</si>
  <si>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</si>
  <si>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</si>
  <si>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</si>
  <si>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</si>
  <si>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</si>
  <si>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</si>
  <si>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</si>
  <si>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</si>
  <si>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</si>
  <si>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</si>
  <si>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</si>
  <si>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</si>
  <si>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</si>
  <si>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</si>
  <si>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</si>
  <si>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</si>
  <si>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</si>
  <si>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</si>
  <si>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</si>
  <si>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</si>
  <si>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</si>
  <si>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</si>
  <si>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</si>
  <si>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</si>
  <si>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</si>
  <si>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</si>
  <si>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</si>
  <si>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</si>
  <si>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</si>
  <si>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</si>
  <si>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</si>
  <si>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</si>
  <si>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</si>
  <si>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</si>
  <si>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</si>
  <si>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</si>
  <si>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</si>
  <si>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</si>
  <si>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</si>
  <si>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</si>
  <si>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</si>
  <si>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</si>
  <si>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</si>
  <si>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</si>
  <si>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</si>
  <si>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</si>
  <si>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</si>
  <si>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</si>
  <si>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</si>
  <si>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</si>
  <si>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</si>
  <si>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</si>
  <si>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</si>
  <si>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</si>
  <si>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</si>
  <si>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</si>
  <si>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</si>
  <si>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</si>
  <si>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</si>
  <si>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</si>
  <si>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</si>
  <si>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</si>
  <si>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</si>
  <si>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</si>
  <si>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</si>
  <si>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</si>
  <si>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</si>
  <si>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</si>
  <si>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</si>
  <si>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</si>
  <si>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</si>
  <si>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</si>
  <si>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</si>
  <si>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</si>
  <si>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</si>
  <si>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</si>
  <si>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</si>
  <si>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</si>
  <si>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</si>
  <si>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</si>
  <si>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</si>
  <si>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</si>
  <si>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</si>
  <si>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</si>
  <si>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</si>
  <si>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</si>
  <si>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</si>
  <si>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</si>
  <si>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</si>
  <si>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</si>
  <si>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</si>
  <si>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</si>
  <si>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</si>
  <si>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</si>
  <si>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</si>
  <si>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</si>
  <si>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</si>
  <si>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</si>
  <si>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</si>
  <si>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</si>
  <si>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</si>
  <si>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</si>
  <si>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</si>
  <si>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</si>
  <si>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</si>
  <si>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</si>
  <si>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</si>
  <si>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</si>
  <si>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</si>
  <si>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</si>
  <si>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</si>
  <si>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</si>
  <si>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</si>
  <si>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</si>
  <si>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</si>
  <si>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</si>
  <si>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</si>
  <si>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</si>
  <si>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</si>
  <si>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</si>
  <si>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</si>
  <si>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</si>
  <si>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</si>
  <si>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</si>
  <si>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</si>
  <si>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</si>
  <si>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</si>
  <si>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</si>
  <si>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</si>
  <si>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</si>
  <si>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</si>
  <si>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</si>
  <si>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</si>
  <si>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</si>
  <si>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</si>
  <si>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</si>
  <si>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</si>
  <si>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</si>
  <si>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</si>
  <si>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</si>
  <si>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</si>
  <si>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</si>
  <si>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</si>
  <si>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</si>
  <si>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</si>
  <si>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</si>
  <si>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</si>
  <si>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</si>
  <si>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</si>
  <si>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</si>
  <si>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</si>
  <si>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</si>
  <si>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</si>
  <si>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</si>
  <si>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</si>
  <si>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</si>
  <si>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</si>
  <si>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</si>
  <si>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</si>
  <si>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</si>
  <si>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</si>
  <si>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</si>
  <si>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</si>
  <si>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</si>
  <si>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</si>
  <si>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</si>
  <si>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</si>
  <si>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</si>
  <si>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</si>
  <si>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</si>
  <si>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</si>
  <si>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</si>
  <si>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</si>
  <si>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</si>
  <si>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</si>
  <si>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</si>
  <si>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</si>
  <si>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</si>
  <si>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</si>
  <si>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</si>
  <si>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</si>
  <si>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</si>
  <si>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</si>
  <si>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</si>
  <si>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</si>
  <si>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</si>
  <si>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</si>
  <si>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</si>
  <si>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</si>
  <si>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</si>
  <si>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</si>
  <si>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</si>
  <si>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</si>
  <si>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</si>
  <si>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</si>
  <si>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</si>
  <si>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</si>
  <si>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</si>
  <si>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</si>
  <si>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</si>
  <si>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</si>
  <si>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</si>
  <si>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</si>
  <si>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</si>
  <si>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</si>
  <si>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</si>
  <si>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</si>
  <si>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</si>
  <si>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</si>
  <si>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</si>
  <si>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</si>
  <si>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</si>
  <si>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</si>
  <si>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</si>
  <si>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</si>
  <si>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</si>
  <si>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</si>
  <si>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</si>
  <si>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</si>
  <si>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</si>
  <si>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</si>
  <si>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</si>
  <si>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</si>
  <si>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</si>
  <si>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</si>
  <si>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</si>
  <si>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</si>
  <si>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</si>
  <si>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</si>
  <si>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</si>
  <si>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</si>
  <si>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</si>
  <si>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</si>
  <si>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</si>
  <si>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</si>
  <si>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</si>
  <si>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</si>
  <si>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</si>
  <si>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</si>
  <si>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</si>
  <si>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</si>
  <si>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</si>
  <si>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</si>
  <si>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</si>
  <si>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</si>
  <si>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</si>
  <si>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</si>
  <si>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</si>
  <si>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</si>
  <si>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</si>
  <si>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</si>
  <si>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</si>
  <si>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</si>
  <si>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</si>
  <si>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</si>
  <si>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</si>
  <si>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</si>
  <si>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</si>
  <si>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</si>
  <si>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</si>
  <si>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</si>
  <si>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</si>
  <si>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</si>
  <si>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</si>
  <si>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</si>
  <si>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</si>
  <si>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</si>
  <si>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</si>
  <si>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</si>
  <si>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</si>
  <si>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</si>
  <si>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</si>
  <si>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</si>
  <si>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</si>
  <si>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</si>
  <si>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</si>
  <si>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</si>
  <si>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</si>
  <si>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</si>
  <si>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</si>
  <si>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</si>
  <si>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</si>
  <si>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</si>
  <si>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</si>
  <si>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</si>
  <si>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</si>
  <si>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</si>
  <si>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</si>
  <si>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</si>
  <si>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</si>
  <si>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</si>
  <si>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</si>
  <si>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</si>
  <si>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</si>
  <si>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</si>
  <si>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</si>
  <si>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</si>
  <si>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</si>
  <si>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</si>
  <si>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</si>
  <si>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</si>
  <si>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</si>
  <si>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</si>
  <si>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</si>
  <si>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</si>
  <si>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</si>
  <si>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</si>
  <si>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</si>
  <si>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</si>
  <si>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</si>
  <si>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</si>
  <si>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</si>
  <si>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</si>
  <si>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</si>
  <si>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</si>
  <si>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</si>
  <si>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</si>
  <si>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</si>
  <si>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</si>
  <si>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</si>
  <si>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</si>
  <si>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</si>
  <si>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</si>
  <si>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</si>
  <si>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</si>
  <si>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</si>
  <si>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</si>
  <si>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</si>
  <si>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</si>
  <si>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</si>
  <si>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</si>
  <si>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</si>
  <si>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</si>
  <si>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</si>
  <si>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</si>
  <si>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</si>
  <si>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</si>
  <si>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</si>
  <si>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</si>
  <si>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</si>
  <si>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</si>
  <si>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</si>
  <si>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</si>
  <si>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</si>
  <si>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</si>
  <si>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</si>
  <si>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</si>
  <si>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</si>
  <si>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</si>
  <si>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</si>
  <si>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</si>
  <si>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</si>
  <si>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</si>
  <si>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</si>
  <si>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</si>
  <si>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</si>
  <si>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</si>
  <si>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</si>
  <si>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</si>
  <si>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</si>
  <si>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</si>
  <si>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</si>
  <si>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</si>
  <si>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</si>
  <si>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</si>
  <si>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</si>
  <si>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</si>
  <si>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</si>
  <si>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</si>
  <si>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</si>
  <si>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</si>
  <si>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</si>
  <si>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</si>
  <si>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</si>
  <si>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</si>
  <si>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</si>
  <si>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</si>
  <si>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</si>
  <si>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</si>
  <si>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</si>
  <si>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</si>
  <si>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</si>
  <si>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</si>
  <si>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</si>
  <si>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</si>
  <si>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</si>
  <si>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</si>
  <si>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</si>
  <si>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</si>
  <si>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</si>
  <si>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</si>
  <si>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</si>
  <si>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</si>
  <si>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</si>
  <si>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</si>
  <si>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</si>
  <si>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</si>
  <si>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</si>
  <si>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</si>
  <si>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</si>
  <si>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</si>
  <si>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</si>
  <si>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</si>
  <si>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</si>
  <si>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</si>
  <si>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</si>
  <si>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</si>
  <si>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</si>
  <si>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</si>
  <si>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</si>
  <si>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</si>
  <si>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</si>
  <si>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</si>
  <si>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</si>
  <si>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</si>
  <si>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</si>
  <si>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</si>
  <si>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</si>
  <si>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</si>
  <si>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</si>
  <si>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</si>
  <si>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</si>
  <si>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</si>
  <si>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</si>
  <si>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</si>
  <si>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</si>
  <si>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</si>
  <si>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</si>
  <si>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</si>
  <si>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</si>
  <si>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</si>
  <si>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</si>
  <si>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</si>
  <si>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</si>
  <si>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</si>
  <si>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</si>
  <si>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</si>
  <si>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</si>
  <si>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</si>
  <si>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</si>
  <si>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</si>
  <si>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</si>
  <si>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</si>
  <si>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</si>
  <si>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</si>
  <si>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</si>
  <si>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</si>
  <si>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</si>
  <si>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</si>
  <si>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</si>
  <si>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</si>
  <si>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</si>
  <si>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</si>
  <si>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</si>
  <si>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</si>
  <si>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</si>
  <si>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</si>
  <si>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</si>
  <si>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</si>
  <si>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</si>
  <si>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</si>
  <si>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</si>
  <si>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</si>
  <si>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</si>
  <si>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</si>
  <si>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</si>
  <si>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</si>
  <si>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</si>
  <si>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</si>
  <si>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</si>
  <si>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</si>
  <si>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</si>
  <si>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</si>
  <si>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</si>
  <si>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</si>
  <si>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</si>
  <si>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</si>
  <si>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</si>
  <si>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</si>
  <si>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</si>
  <si>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</si>
  <si>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</si>
  <si>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</si>
  <si>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</si>
  <si>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</si>
  <si>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</si>
  <si>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</si>
  <si>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</si>
  <si>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</si>
  <si>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</si>
  <si>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</si>
  <si>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</si>
  <si>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</si>
  <si>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</si>
  <si>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</si>
  <si>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</si>
  <si>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</si>
  <si>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</si>
  <si>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</si>
  <si>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</si>
  <si>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</si>
  <si>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</si>
  <si>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</si>
  <si>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</si>
  <si>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</si>
  <si>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</si>
  <si>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</si>
  <si>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</si>
  <si>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</si>
  <si>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</si>
  <si>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</si>
  <si>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</si>
  <si>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</si>
  <si>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</si>
  <si>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</si>
  <si>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</si>
  <si>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</si>
  <si>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</si>
  <si>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</si>
  <si>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</si>
  <si>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</si>
  <si>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</si>
  <si>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</si>
  <si>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</si>
  <si>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</si>
  <si>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</si>
  <si>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</si>
  <si>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</si>
  <si>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</si>
  <si>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</si>
  <si>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</si>
  <si>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</si>
  <si>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</si>
  <si>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</si>
  <si>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</si>
  <si>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</si>
  <si>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</si>
  <si>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</si>
  <si>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</si>
  <si>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</si>
  <si>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</si>
  <si>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</si>
  <si>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</si>
  <si>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</si>
  <si>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</si>
  <si>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</si>
  <si>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</si>
  <si>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</si>
  <si>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</si>
  <si>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</si>
  <si>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</si>
  <si>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</si>
  <si>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</si>
  <si>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</si>
  <si>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</si>
  <si>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</si>
  <si>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</si>
  <si>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</si>
  <si>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</si>
  <si>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</si>
  <si>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</si>
  <si>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</si>
  <si>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</si>
  <si>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</si>
  <si>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</si>
  <si>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</si>
  <si>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</si>
  <si>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</si>
  <si>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</si>
  <si>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</si>
  <si>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</si>
  <si>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</si>
  <si>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</si>
  <si>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</si>
  <si>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</si>
  <si>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</si>
  <si>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</si>
  <si>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</si>
  <si>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</si>
  <si>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</si>
  <si>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</si>
  <si>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</si>
  <si>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</si>
  <si>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</si>
  <si>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</si>
  <si>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</si>
  <si>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</si>
  <si>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</si>
  <si>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</si>
  <si>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</si>
  <si>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</si>
  <si>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</si>
  <si>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</si>
  <si>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</si>
  <si>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</si>
  <si>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</si>
  <si>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</si>
  <si>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</si>
  <si>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</si>
  <si>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</si>
  <si>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</si>
  <si>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</si>
  <si>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</si>
  <si>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</si>
  <si>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</si>
  <si>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</si>
  <si>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</si>
  <si>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</si>
  <si>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</si>
  <si>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</si>
  <si>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</si>
  <si>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</si>
  <si>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</si>
  <si>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</si>
  <si>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</si>
  <si>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</si>
  <si>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</si>
  <si>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</si>
  <si>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</si>
  <si>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</si>
  <si>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</si>
  <si>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</si>
  <si>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</si>
  <si>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</si>
  <si>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</si>
  <si>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</si>
  <si>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</si>
  <si>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</si>
  <si>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</si>
  <si>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</si>
  <si>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</si>
  <si>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</si>
  <si>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</si>
  <si>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</si>
  <si>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</si>
  <si>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</si>
  <si>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</si>
  <si>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</si>
  <si>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</si>
  <si>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</si>
  <si>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</si>
  <si>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</si>
  <si>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</si>
  <si>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</si>
  <si>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</si>
  <si>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</si>
  <si>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</si>
  <si>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</si>
  <si>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</si>
  <si>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</si>
  <si>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</si>
  <si>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</si>
  <si>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</si>
  <si>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</si>
  <si>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</si>
  <si>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</si>
  <si>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</si>
  <si>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</si>
  <si>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</si>
  <si>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</si>
  <si>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</si>
  <si>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</si>
  <si>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</si>
  <si>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</si>
  <si>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</si>
  <si>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</si>
  <si>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</si>
  <si>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</si>
  <si>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</si>
  <si>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</si>
  <si>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</si>
  <si>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</si>
  <si>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</si>
  <si>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</si>
  <si>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</si>
  <si>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</si>
  <si>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</si>
  <si>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</si>
  <si>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</si>
  <si>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</si>
  <si>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</si>
  <si>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</si>
  <si>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</si>
  <si>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</si>
  <si>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</si>
  <si>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</si>
  <si>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</si>
  <si>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</si>
  <si>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</si>
  <si>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</si>
  <si>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</si>
  <si>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</si>
  <si>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</si>
  <si>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</si>
  <si>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</si>
  <si>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</si>
  <si>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</si>
  <si>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</si>
  <si>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</si>
  <si>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</si>
  <si>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</si>
  <si>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</si>
  <si>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</si>
  <si>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</si>
  <si>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</si>
  <si>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</si>
  <si>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</si>
  <si>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</si>
  <si>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</si>
  <si>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</si>
  <si>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</si>
  <si>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</si>
  <si>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</si>
  <si>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</si>
  <si>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</si>
  <si>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</si>
  <si>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</si>
  <si>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</si>
  <si>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</si>
  <si>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</si>
  <si>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</si>
  <si>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</si>
  <si>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</si>
  <si>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</si>
  <si>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</si>
  <si>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</si>
  <si>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</si>
  <si>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</si>
  <si>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</si>
  <si>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</si>
  <si>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</si>
  <si>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</si>
  <si>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</si>
  <si>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</si>
  <si>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</si>
  <si>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</si>
  <si>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</si>
  <si>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</si>
  <si>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</si>
  <si>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</si>
  <si>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</si>
  <si>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</si>
  <si>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</si>
  <si>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</si>
  <si>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</si>
  <si>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</si>
  <si>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</si>
  <si>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</si>
  <si>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</si>
  <si>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</si>
  <si>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</si>
  <si>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</si>
  <si>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</si>
  <si>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</si>
  <si>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</si>
  <si>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</si>
  <si>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</si>
  <si>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</si>
  <si>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</si>
  <si>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</si>
  <si>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</si>
  <si>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</si>
  <si>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</si>
  <si>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</si>
  <si>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</si>
  <si>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</si>
  <si>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</si>
  <si>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</si>
  <si>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</si>
  <si>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</si>
  <si>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</si>
  <si>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</si>
  <si>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</si>
  <si>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</si>
  <si>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</si>
  <si>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</si>
  <si>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</si>
  <si>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</si>
  <si>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</si>
  <si>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</si>
  <si>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</si>
  <si>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</si>
  <si>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</si>
  <si>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</si>
  <si>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</si>
  <si>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</si>
  <si>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</si>
  <si>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</si>
  <si>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</si>
  <si>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</si>
  <si>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</si>
  <si>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</si>
  <si>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</si>
  <si>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</si>
  <si>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</si>
  <si>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</si>
  <si>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</si>
  <si>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</si>
  <si>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</si>
  <si>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</si>
  <si>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</si>
  <si>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</si>
  <si>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</si>
  <si>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</si>
  <si>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</si>
  <si>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</si>
  <si>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</si>
  <si>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</si>
  <si>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</si>
  <si>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</si>
  <si>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</si>
  <si>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</si>
  <si>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</si>
  <si>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</si>
  <si>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</si>
  <si>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</si>
  <si>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</si>
  <si>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</si>
  <si>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</si>
  <si>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</si>
  <si>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</si>
  <si>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</si>
  <si>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</si>
  <si>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</si>
  <si>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</si>
  <si>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</si>
  <si>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</si>
  <si>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</si>
  <si>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</si>
  <si>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</si>
  <si>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</si>
  <si>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</si>
  <si>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</si>
  <si>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</si>
  <si>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</si>
  <si>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</si>
  <si>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</si>
  <si>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</si>
  <si>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</si>
  <si>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</si>
  <si>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</si>
  <si>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</si>
  <si>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</si>
  <si>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</si>
  <si>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</si>
  <si>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</si>
  <si>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</si>
  <si>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</si>
  <si>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</si>
  <si>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</si>
  <si>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</si>
  <si>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</si>
  <si>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</si>
  <si>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</si>
  <si>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</si>
  <si>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</si>
  <si>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</si>
  <si>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</si>
  <si>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</si>
  <si>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</si>
  <si>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</si>
  <si>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</si>
  <si>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</si>
  <si>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</si>
  <si>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</si>
  <si>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</si>
  <si>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</si>
  <si>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</si>
  <si>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</si>
  <si>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</si>
  <si>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</si>
  <si>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</si>
  <si>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</si>
  <si>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</si>
  <si>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</si>
  <si>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</si>
  <si>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</si>
  <si>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</si>
  <si>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</si>
  <si>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</si>
  <si>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</si>
  <si>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</si>
  <si>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</si>
  <si>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</si>
  <si>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</si>
  <si>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</si>
  <si>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</si>
  <si>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</si>
  <si>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</si>
  <si>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</si>
  <si>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</si>
  <si>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</si>
  <si>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</si>
  <si>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</si>
  <si>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</si>
  <si>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</si>
  <si>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</si>
  <si>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</si>
  <si>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</si>
  <si>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</si>
  <si>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</si>
  <si>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</si>
  <si>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</si>
  <si>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</si>
  <si>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</si>
  <si>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</si>
  <si>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</si>
  <si>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</si>
  <si>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</si>
  <si>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</si>
  <si>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</si>
  <si>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</si>
  <si>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</si>
  <si>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</si>
  <si>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</si>
  <si>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</si>
  <si>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</si>
  <si>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</si>
  <si>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</si>
  <si>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</si>
  <si>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</si>
  <si>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</si>
  <si>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</si>
  <si>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</si>
  <si>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</si>
  <si>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</si>
  <si>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</si>
  <si>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</si>
  <si>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</si>
  <si>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</si>
  <si>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</si>
  <si>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</si>
  <si>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</si>
  <si>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</si>
  <si>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</si>
  <si>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</si>
  <si>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</si>
  <si>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</si>
  <si>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</si>
  <si>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</si>
  <si>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</si>
  <si>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</si>
  <si>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</si>
  <si>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</si>
  <si>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</si>
  <si>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</si>
  <si>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</si>
  <si>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</si>
  <si>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</si>
  <si>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</si>
  <si>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</si>
  <si>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</si>
  <si>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</si>
  <si>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</si>
  <si>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</si>
  <si>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</si>
  <si>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</si>
  <si>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</si>
  <si>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</si>
  <si>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</si>
  <si>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</si>
  <si>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</si>
  <si>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</si>
  <si>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</si>
  <si>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</si>
  <si>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</si>
  <si>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</si>
  <si>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</si>
  <si>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</si>
  <si>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</si>
  <si>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</si>
  <si>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</si>
  <si>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</si>
  <si>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</si>
  <si>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</si>
  <si>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</si>
  <si>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</si>
  <si>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</si>
  <si>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</si>
  <si>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</si>
  <si>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</si>
  <si>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</si>
  <si>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</si>
  <si>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</si>
  <si>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</si>
  <si>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</si>
  <si>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</si>
  <si>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</si>
  <si>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</si>
  <si>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</si>
  <si>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</si>
  <si>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</si>
  <si>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</si>
  <si>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</si>
  <si>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</si>
  <si>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</si>
  <si>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</si>
  <si>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</si>
  <si>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</si>
  <si>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</si>
  <si>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</si>
  <si>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</si>
  <si>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</si>
  <si>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</si>
  <si>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</si>
  <si>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</si>
  <si>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</si>
  <si>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</si>
  <si>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</si>
  <si>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</si>
  <si>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</si>
  <si>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</si>
  <si>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</si>
  <si>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</si>
  <si>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</si>
  <si>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</si>
  <si>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</si>
  <si>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</si>
  <si>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</si>
  <si>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</si>
  <si>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</si>
  <si>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</si>
  <si>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</si>
  <si>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</si>
  <si>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</si>
  <si>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</si>
  <si>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</si>
  <si>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</si>
  <si>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</si>
  <si>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</si>
  <si>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</si>
  <si>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</si>
  <si>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</si>
  <si>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</si>
  <si>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</si>
  <si>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</si>
  <si>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</si>
  <si>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</si>
  <si>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</si>
  <si>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</si>
  <si>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</si>
  <si>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</si>
  <si>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</si>
  <si>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</si>
  <si>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</si>
  <si>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</si>
  <si>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</si>
  <si>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</si>
  <si>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</si>
  <si>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</si>
  <si>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</si>
  <si>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</si>
  <si>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</si>
  <si>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</si>
  <si>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</si>
  <si>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</si>
  <si>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</si>
  <si>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</si>
  <si>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</si>
  <si>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</si>
  <si>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</si>
  <si>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</si>
  <si>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</si>
  <si>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</si>
  <si>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</si>
  <si>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</si>
  <si>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</si>
  <si>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</si>
  <si>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</si>
  <si>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</si>
  <si>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</si>
  <si>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</si>
  <si>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</si>
  <si>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</si>
  <si>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</si>
  <si>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</si>
  <si>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</si>
  <si>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</si>
  <si>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</si>
  <si>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</si>
  <si>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</si>
  <si>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</si>
  <si>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</si>
  <si>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</si>
  <si>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</si>
  <si>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</si>
  <si>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</si>
  <si>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</si>
  <si>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</si>
  <si>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</si>
  <si>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</si>
  <si>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</si>
  <si>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</si>
  <si>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</si>
  <si>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</si>
  <si>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</si>
  <si>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</si>
  <si>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</si>
  <si>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</si>
  <si>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</si>
  <si>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</si>
  <si>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</si>
  <si>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</si>
  <si>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</si>
  <si>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</si>
  <si>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</si>
  <si>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</si>
  <si>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</si>
  <si>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</si>
  <si>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</si>
  <si>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</si>
  <si>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</si>
  <si>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</si>
  <si>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</si>
  <si>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</si>
  <si>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</si>
  <si>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</si>
  <si>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</si>
  <si>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</si>
  <si>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</si>
  <si>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</si>
  <si>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</si>
  <si>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</si>
  <si>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</si>
  <si>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</si>
  <si>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</si>
  <si>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</si>
  <si>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</si>
  <si>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</si>
  <si>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</si>
  <si>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</si>
  <si>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</si>
  <si>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</si>
  <si>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</si>
  <si>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</si>
  <si>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</si>
  <si>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</si>
  <si>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</si>
  <si>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</si>
  <si>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</si>
  <si>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</si>
  <si>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</si>
  <si>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</si>
  <si>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</si>
  <si>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</si>
  <si>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</si>
  <si>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</si>
  <si>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</si>
  <si>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</si>
  <si>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</si>
  <si>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</si>
  <si>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</si>
  <si>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</si>
  <si>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</si>
  <si>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</si>
  <si>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</si>
  <si>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</si>
  <si>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</si>
  <si>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</si>
  <si>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</si>
  <si>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</si>
  <si>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</si>
  <si>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</si>
  <si>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</si>
  <si>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</si>
  <si>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</si>
  <si>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</si>
  <si>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</si>
  <si>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</si>
  <si>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</si>
  <si>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</si>
  <si>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</si>
  <si>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</si>
  <si>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</si>
  <si>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</si>
  <si>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</si>
  <si>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</si>
  <si>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</si>
  <si>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</si>
  <si>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</si>
  <si>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</si>
  <si>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</si>
  <si>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</si>
  <si>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</si>
  <si>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</si>
  <si>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</si>
  <si>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</si>
  <si>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</si>
  <si>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</si>
  <si>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</si>
  <si>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</si>
  <si>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</si>
  <si>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</si>
  <si>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</si>
  <si>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</si>
  <si>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</si>
  <si>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</si>
  <si>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</si>
  <si>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</si>
  <si>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</si>
  <si>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</si>
  <si>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</si>
  <si>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</si>
  <si>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</si>
  <si>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</si>
  <si>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</si>
  <si>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</si>
  <si>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</si>
  <si>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</si>
  <si>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</si>
  <si>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</si>
  <si>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</si>
  <si>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</si>
  <si>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</si>
  <si>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</si>
  <si>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</si>
  <si>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</si>
  <si>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</si>
  <si>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</si>
  <si>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</si>
  <si>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</si>
  <si>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</si>
  <si>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</si>
  <si>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</si>
  <si>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</si>
  <si>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</si>
  <si>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</si>
  <si>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</si>
  <si>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</si>
  <si>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</si>
  <si>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</si>
  <si>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</si>
  <si>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</si>
  <si>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</si>
  <si>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</si>
  <si>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</si>
  <si>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</si>
  <si>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</si>
  <si>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</si>
  <si>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</si>
  <si>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</si>
  <si>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</si>
  <si>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</si>
  <si>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Perry</t>
  </si>
  <si>
    <t>600 East Water Street</t>
  </si>
  <si>
    <t>Pinkneyville</t>
  </si>
  <si>
    <t>Mr. Keith Hagene</t>
  </si>
  <si>
    <t>khagene@pchspanthers.com</t>
  </si>
  <si>
    <t>618-357-5013</t>
  </si>
  <si>
    <t>618-357-6045</t>
  </si>
  <si>
    <t>Schorb &amp; Schmersahl, LLC</t>
  </si>
  <si>
    <t>James R. Schmersahl</t>
  </si>
  <si>
    <t>518 North Main Street</t>
  </si>
  <si>
    <t>Columbia</t>
  </si>
  <si>
    <t>IL</t>
  </si>
  <si>
    <t>618-281-5195</t>
  </si>
  <si>
    <t>618-281-6101</t>
  </si>
  <si>
    <t>jim@stcpa.com</t>
  </si>
  <si>
    <t>618-687-7290</t>
  </si>
  <si>
    <t>618-687-7296</t>
  </si>
  <si>
    <t>General Obligation School Bonds, Series 2011</t>
  </si>
  <si>
    <t>General Obligation School Bonds, Series 2015</t>
  </si>
  <si>
    <t>Cheryl Graff</t>
  </si>
  <si>
    <t>cgraff@roe30.org</t>
  </si>
  <si>
    <t>pg 10/Fund 10/Line  74/Acct #1690 - $575 Caeteria/Other Revenue</t>
  </si>
  <si>
    <t>pg 10/Fund 10/Line  93/Acct #1890 - $6,422 - Resale</t>
  </si>
  <si>
    <t>pg 11/Fund 10/Line 107/Acct #1999 - $2,244 - Other Revenue</t>
  </si>
  <si>
    <t>pg 11/Fund 40/Line 107/Acct #1999 - $863 - Misc/Revenue</t>
  </si>
  <si>
    <t>pg 18/Fund 30/Line 165/Acct #5400 - $1001 - Debt Service Charge</t>
  </si>
  <si>
    <t>Baugher Financial</t>
  </si>
  <si>
    <t>Jackson-Perry Counties Education for Employment #540</t>
  </si>
  <si>
    <t>Quality Network Solutions</t>
  </si>
  <si>
    <t>Pinckneyville School District #50</t>
  </si>
  <si>
    <t>Tri-County Special Education</t>
  </si>
  <si>
    <t>Prairie State Insurance Cooperative</t>
  </si>
  <si>
    <t>Stuart Morgenstern/Miller, Tracy, Braun, Funk &amp; Miller Ltd.</t>
  </si>
  <si>
    <t>Pinckneyvile CHSD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</si>
</sst>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30073101016</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2130</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2107</v>
      </c>
      <c r="U19" s="2109"/>
      <c r="V19" s="2109"/>
      <c r="W19" s="2110"/>
      <c r="X19" s="2127" t="s">
        <v>2108</v>
      </c>
      <c r="Y19" s="2189"/>
      <c r="Z19" s="2187">
        <v>62236</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2109</v>
      </c>
      <c r="U21" s="2196"/>
      <c r="V21" s="2196"/>
      <c r="W21" s="2196"/>
      <c r="X21" s="2201" t="s">
        <v>2110</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c r="B23" s="2154"/>
      <c r="C23" s="2154"/>
      <c r="D23" s="2154"/>
      <c r="E23" s="2154"/>
      <c r="F23" s="2154"/>
      <c r="G23" s="2154"/>
      <c r="H23" s="2155"/>
      <c r="T23" s="2136">
        <v>66.003932000000006</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62274</v>
      </c>
      <c r="B25" s="2109"/>
      <c r="C25" s="2109"/>
      <c r="D25" s="2109"/>
      <c r="E25" s="2109"/>
      <c r="F25" s="2109"/>
      <c r="G25" s="2109"/>
      <c r="H25" s="2110"/>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2096</v>
      </c>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2100</v>
      </c>
      <c r="B38" s="2137"/>
      <c r="C38" s="2137"/>
      <c r="D38" s="2137"/>
      <c r="E38" s="2137"/>
      <c r="F38" s="2109"/>
      <c r="G38" s="2109"/>
      <c r="H38" s="2110"/>
      <c r="I38" s="2131"/>
      <c r="J38" s="2132"/>
      <c r="K38" s="2132"/>
      <c r="L38" s="2132"/>
      <c r="M38" s="2132"/>
      <c r="N38" s="2132"/>
      <c r="O38" s="2132"/>
      <c r="P38" s="2112"/>
      <c r="Q38" s="2112"/>
      <c r="R38" s="2112"/>
      <c r="S38" s="2113"/>
      <c r="T38" s="2111" t="s">
        <v>2116</v>
      </c>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2101</v>
      </c>
      <c r="B40" s="2123"/>
      <c r="C40" s="2124"/>
      <c r="D40" s="2124"/>
      <c r="E40" s="2124"/>
      <c r="F40" s="2125"/>
      <c r="G40" s="2125"/>
      <c r="H40" s="2126"/>
      <c r="I40" s="2139"/>
      <c r="J40" s="2140"/>
      <c r="K40" s="2140"/>
      <c r="L40" s="2140"/>
      <c r="M40" s="2140"/>
      <c r="N40" s="2140"/>
      <c r="O40" s="2140"/>
      <c r="P40" s="2140"/>
      <c r="Q40" s="2140"/>
      <c r="R40" s="2140"/>
      <c r="S40" s="2141"/>
      <c r="T40" s="2139" t="s">
        <v>2117</v>
      </c>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2102</v>
      </c>
      <c r="B42" s="2109"/>
      <c r="C42" s="2110"/>
      <c r="D42" s="2127" t="s">
        <v>2103</v>
      </c>
      <c r="E42" s="2109"/>
      <c r="F42" s="2109"/>
      <c r="G42" s="2109"/>
      <c r="H42" s="2110"/>
      <c r="I42" s="2111"/>
      <c r="J42" s="2112"/>
      <c r="K42" s="2112"/>
      <c r="L42" s="2112"/>
      <c r="M42" s="2112"/>
      <c r="N42" s="2112"/>
      <c r="O42" s="2113"/>
      <c r="P42" s="2138"/>
      <c r="Q42" s="2112"/>
      <c r="R42" s="2112"/>
      <c r="S42" s="2113"/>
      <c r="T42" s="2111" t="s">
        <v>2112</v>
      </c>
      <c r="U42" s="2112"/>
      <c r="V42" s="2112"/>
      <c r="W42" s="2113"/>
      <c r="X42" s="2138" t="s">
        <v>2113</v>
      </c>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2104</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7">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105856735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3785296</v>
      </c>
      <c r="E16" s="99"/>
      <c r="F16" s="81">
        <f>SUM('Acct Summary 7-8'!C17,'Acct Summary 7-8'!D17,'Acct Summary 7-8'!F17)</f>
        <v>3706686</v>
      </c>
      <c r="G16" s="99"/>
      <c r="H16" s="81">
        <f>SUM(D16-F16)</f>
        <v>78610</v>
      </c>
      <c r="I16" s="92"/>
      <c r="J16" s="81">
        <f>SUM('Acct Summary 7-8'!C81,'Acct Summary 7-8'!D81,'Acct Summary 7-8'!F81,'Acct Summary 7-8'!I81)</f>
        <v>1616590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7304114.7150000008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5955000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Pinckneyvile CHSD 101</v>
      </c>
      <c r="E7" s="135"/>
      <c r="G7" s="136"/>
      <c r="H7" s="137"/>
      <c r="I7" s="137"/>
      <c r="J7" s="137"/>
      <c r="K7" s="137"/>
      <c r="L7"/>
      <c r="M7"/>
      <c r="N7"/>
      <c r="O7"/>
      <c r="P7"/>
    </row>
    <row r="8" spans="1:18" ht="12.75" x14ac:dyDescent="0.2">
      <c r="A8"/>
      <c r="B8"/>
      <c r="C8" s="133" t="s">
        <v>1316</v>
      </c>
      <c r="D8" s="138">
        <f>COVER!A13</f>
        <v>30073101016</v>
      </c>
      <c r="E8" s="139"/>
      <c r="G8"/>
      <c r="H8"/>
      <c r="I8"/>
      <c r="J8"/>
      <c r="K8"/>
      <c r="L8"/>
      <c r="M8"/>
      <c r="N8"/>
      <c r="O8"/>
      <c r="P8"/>
    </row>
    <row r="9" spans="1:18" ht="12.75" x14ac:dyDescent="0.2">
      <c r="A9"/>
      <c r="B9"/>
      <c r="C9" s="133" t="s">
        <v>809</v>
      </c>
      <c r="D9" s="333" t="str">
        <f>COVER!A15</f>
        <v>Perry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1616590</v>
      </c>
      <c r="I12" s="1151"/>
      <c r="J12" s="1151"/>
      <c r="K12" s="1152">
        <f>TRUNC((H12/H13*100000),5)/100000</f>
        <v>0.42707096080000001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3785296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3706686</v>
      </c>
      <c r="I17" s="1151"/>
      <c r="J17" s="1157"/>
      <c r="K17" s="1152">
        <f>TRUNC((H17/H18*100000),5)/100000</f>
        <v>0.97923279969999999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3785296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1616590</v>
      </c>
      <c r="I24" s="676"/>
      <c r="J24" s="676"/>
      <c r="K24" s="1161">
        <f>TRUNC(((H24/H25*100000)/100000),2)</f>
        <v>157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10296.35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1160719.09928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5955000</v>
      </c>
      <c r="I32" s="1159"/>
      <c r="J32" s="1159"/>
      <c r="K32" s="1161">
        <f>TRUNC(100-((((H32/H33*100))*100)/100),2)</f>
        <v>18.47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7304114.7150000008</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pane="bottomLeft" activeCell="L33" sqref="L3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318890</v>
      </c>
      <c r="D4" s="408">
        <v>93704</v>
      </c>
      <c r="E4" s="408">
        <v>76</v>
      </c>
      <c r="F4" s="408">
        <v>118791</v>
      </c>
      <c r="G4" s="408">
        <v>62290</v>
      </c>
      <c r="H4" s="408">
        <v>360139</v>
      </c>
      <c r="I4" s="408">
        <v>1085205</v>
      </c>
      <c r="J4" s="432">
        <v>141669</v>
      </c>
      <c r="K4" s="408">
        <v>191667</v>
      </c>
      <c r="L4" s="408">
        <v>167192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318890</v>
      </c>
      <c r="D13" s="681">
        <f t="shared" ref="D13:L13" si="0">SUM(D4:D12)</f>
        <v>93704</v>
      </c>
      <c r="E13" s="681">
        <f t="shared" si="0"/>
        <v>76</v>
      </c>
      <c r="F13" s="681">
        <f t="shared" si="0"/>
        <v>118791</v>
      </c>
      <c r="G13" s="681">
        <f t="shared" si="0"/>
        <v>62290</v>
      </c>
      <c r="H13" s="681">
        <f t="shared" si="0"/>
        <v>360139</v>
      </c>
      <c r="I13" s="681">
        <f t="shared" si="0"/>
        <v>1085205</v>
      </c>
      <c r="J13" s="681">
        <f t="shared" si="0"/>
        <v>141669</v>
      </c>
      <c r="K13" s="681">
        <f t="shared" si="0"/>
        <v>191667</v>
      </c>
      <c r="L13" s="681">
        <f t="shared" si="0"/>
        <v>167192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20000</v>
      </c>
      <c r="N16" s="711"/>
    </row>
    <row r="17" spans="1:14" s="696" customFormat="1" ht="12.75" customHeight="1" x14ac:dyDescent="0.2">
      <c r="A17" s="710" t="s">
        <v>1693</v>
      </c>
      <c r="B17" s="538">
        <v>230</v>
      </c>
      <c r="C17" s="503"/>
      <c r="D17" s="503"/>
      <c r="E17" s="503"/>
      <c r="F17" s="503"/>
      <c r="G17" s="503"/>
      <c r="H17" s="503"/>
      <c r="I17" s="503"/>
      <c r="J17" s="503"/>
      <c r="K17" s="503"/>
      <c r="L17" s="503"/>
      <c r="M17" s="432">
        <v>18826853</v>
      </c>
      <c r="N17" s="711"/>
    </row>
    <row r="18" spans="1:14" s="696" customFormat="1" ht="12.75" customHeight="1" x14ac:dyDescent="0.2">
      <c r="A18" s="710" t="s">
        <v>1694</v>
      </c>
      <c r="B18" s="538">
        <v>240</v>
      </c>
      <c r="C18" s="503"/>
      <c r="D18" s="503"/>
      <c r="E18" s="503"/>
      <c r="F18" s="503"/>
      <c r="G18" s="503"/>
      <c r="H18" s="503"/>
      <c r="I18" s="503"/>
      <c r="J18" s="503"/>
      <c r="K18" s="503"/>
      <c r="L18" s="503"/>
      <c r="M18" s="432">
        <v>32450</v>
      </c>
      <c r="N18" s="711"/>
    </row>
    <row r="19" spans="1:14" s="696" customFormat="1" ht="12.75" customHeight="1" x14ac:dyDescent="0.2">
      <c r="A19" s="710" t="s">
        <v>1695</v>
      </c>
      <c r="B19" s="538">
        <v>250</v>
      </c>
      <c r="C19" s="503"/>
      <c r="D19" s="503"/>
      <c r="E19" s="503"/>
      <c r="F19" s="503"/>
      <c r="G19" s="503"/>
      <c r="H19" s="503"/>
      <c r="I19" s="503"/>
      <c r="J19" s="503"/>
      <c r="K19" s="503"/>
      <c r="L19" s="503"/>
      <c r="M19" s="432">
        <v>296257</v>
      </c>
      <c r="N19" s="711"/>
    </row>
    <row r="20" spans="1:14" s="696" customFormat="1" ht="12.75" customHeight="1" x14ac:dyDescent="0.2">
      <c r="A20" s="710" t="s">
        <v>1696</v>
      </c>
      <c r="B20" s="538">
        <v>260</v>
      </c>
      <c r="C20" s="503"/>
      <c r="D20" s="503"/>
      <c r="E20" s="503"/>
      <c r="F20" s="503"/>
      <c r="G20" s="503"/>
      <c r="H20" s="503"/>
      <c r="I20" s="503"/>
      <c r="J20" s="503"/>
      <c r="K20" s="503"/>
      <c r="L20" s="503"/>
      <c r="M20" s="432">
        <v>22883</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5954924</v>
      </c>
    </row>
    <row r="23" spans="1:14" ht="13.5" customHeight="1" thickBot="1" x14ac:dyDescent="0.25">
      <c r="A23" s="460" t="s">
        <v>729</v>
      </c>
      <c r="B23" s="716"/>
      <c r="C23" s="429"/>
      <c r="D23" s="429"/>
      <c r="E23" s="429"/>
      <c r="F23" s="429"/>
      <c r="G23" s="429"/>
      <c r="H23" s="429"/>
      <c r="I23" s="429"/>
      <c r="J23" s="429"/>
      <c r="K23" s="429"/>
      <c r="L23" s="429"/>
      <c r="M23" s="685">
        <f>SUM(M15:M22)</f>
        <v>19198443</v>
      </c>
      <c r="N23" s="685">
        <f>SUM(N21:N22)</f>
        <v>5955000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167192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167192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5955000</v>
      </c>
    </row>
    <row r="37" spans="1:14" ht="13.5" thickBot="1" x14ac:dyDescent="0.25">
      <c r="A37" s="460" t="s">
        <v>739</v>
      </c>
      <c r="B37" s="716"/>
      <c r="C37" s="503"/>
      <c r="D37" s="503"/>
      <c r="E37" s="503"/>
      <c r="F37" s="503"/>
      <c r="G37" s="503"/>
      <c r="H37" s="503"/>
      <c r="I37" s="503"/>
      <c r="J37" s="503"/>
      <c r="K37" s="503"/>
      <c r="L37" s="510"/>
      <c r="M37" s="429"/>
      <c r="N37" s="685">
        <f>SUM(N36:N36)</f>
        <v>5955000</v>
      </c>
    </row>
    <row r="38" spans="1:14" customFormat="1" ht="13.5" customHeight="1" thickTop="1" x14ac:dyDescent="0.2">
      <c r="A38" s="620" t="s">
        <v>485</v>
      </c>
      <c r="B38" s="538">
        <v>714</v>
      </c>
      <c r="C38" s="719"/>
      <c r="D38" s="719"/>
      <c r="E38" s="719">
        <v>76</v>
      </c>
      <c r="F38" s="719">
        <v>118791</v>
      </c>
      <c r="G38" s="719">
        <v>62290</v>
      </c>
      <c r="H38" s="719">
        <v>360139</v>
      </c>
      <c r="I38" s="719"/>
      <c r="J38" s="718">
        <v>141669</v>
      </c>
      <c r="K38" s="719">
        <v>191667</v>
      </c>
      <c r="L38" s="1090"/>
      <c r="M38" s="686"/>
      <c r="N38" s="686"/>
    </row>
    <row r="39" spans="1:14" customFormat="1" ht="13.5" customHeight="1" x14ac:dyDescent="0.2">
      <c r="A39" s="620" t="s">
        <v>398</v>
      </c>
      <c r="B39" s="538">
        <v>730</v>
      </c>
      <c r="C39" s="719">
        <v>318890</v>
      </c>
      <c r="D39" s="719">
        <v>93704</v>
      </c>
      <c r="E39" s="719"/>
      <c r="F39" s="719"/>
      <c r="G39" s="719"/>
      <c r="H39" s="719"/>
      <c r="I39" s="719">
        <v>1085205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19198443</v>
      </c>
      <c r="N40" s="686"/>
    </row>
    <row r="41" spans="1:14" ht="13.5" customHeight="1" thickBot="1" x14ac:dyDescent="0.25">
      <c r="A41" s="460" t="s">
        <v>741</v>
      </c>
      <c r="B41" s="451"/>
      <c r="C41" s="481">
        <f>(SUM(C34,C37,C38,C39))</f>
        <v>318890</v>
      </c>
      <c r="D41" s="481">
        <f t="shared" ref="D41:L41" si="2">SUM(D34,D37,D38:D39)</f>
        <v>93704</v>
      </c>
      <c r="E41" s="481">
        <f t="shared" si="2"/>
        <v>76</v>
      </c>
      <c r="F41" s="481">
        <f t="shared" si="2"/>
        <v>118791</v>
      </c>
      <c r="G41" s="481">
        <f t="shared" si="2"/>
        <v>62290</v>
      </c>
      <c r="H41" s="481">
        <f t="shared" si="2"/>
        <v>360139</v>
      </c>
      <c r="I41" s="481">
        <f t="shared" si="2"/>
        <v>1085205</v>
      </c>
      <c r="J41" s="481">
        <f t="shared" si="2"/>
        <v>141669</v>
      </c>
      <c r="K41" s="481">
        <f t="shared" si="2"/>
        <v>191667</v>
      </c>
      <c r="L41" s="481">
        <f t="shared" si="2"/>
        <v>167192</v>
      </c>
      <c r="M41" s="481">
        <f>SUM(M40)</f>
        <v>19198443</v>
      </c>
      <c r="N41" s="481">
        <f>SUM(N37)</f>
        <v>5955000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pane="bottomLeft" activeCell="C75" sqref="C7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1545625</v>
      </c>
      <c r="D4" s="687">
        <f>'Revenues 9-14'!D109</f>
        <v>305179</v>
      </c>
      <c r="E4" s="687">
        <f>'Revenues 9-14'!E109</f>
        <v>471556</v>
      </c>
      <c r="F4" s="687">
        <f>'Revenues 9-14'!F109</f>
        <v>130129</v>
      </c>
      <c r="G4" s="687">
        <f>'Revenues 9-14'!G109</f>
        <v>132356</v>
      </c>
      <c r="H4" s="687">
        <f>'Revenues 9-14'!H109</f>
        <v>195561</v>
      </c>
      <c r="I4" s="687">
        <f>'Revenues 9-14'!I109</f>
        <v>54066</v>
      </c>
      <c r="J4" s="687">
        <f>'Revenues 9-14'!J109</f>
        <v>335064</v>
      </c>
      <c r="K4" s="687">
        <f>'Revenues 9-14'!K109</f>
        <v>52410</v>
      </c>
      <c r="L4" s="38"/>
    </row>
    <row r="5" spans="1:13" ht="22.5" x14ac:dyDescent="0.2">
      <c r="A5" s="725" t="s">
        <v>1885</v>
      </c>
      <c r="B5" s="294">
        <v>2000</v>
      </c>
      <c r="C5" s="688">
        <f>'Revenues 9-14'!C114</f>
        <v>9452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1423315</v>
      </c>
      <c r="D6" s="688">
        <f>'Revenues 9-14'!D173</f>
        <v>0</v>
      </c>
      <c r="E6" s="688">
        <f>'Revenues 9-14'!E173</f>
        <v>0</v>
      </c>
      <c r="F6" s="688">
        <f>'Revenues 9-14'!F173</f>
        <v>79471</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234059</v>
      </c>
      <c r="D7" s="688">
        <f>'Revenues 9-14'!D274</f>
        <v>0</v>
      </c>
      <c r="E7" s="688">
        <f>'Revenues 9-14'!E274</f>
        <v>0</v>
      </c>
      <c r="F7" s="688">
        <f>'Revenues 9-14'!F274</f>
        <v>4000</v>
      </c>
      <c r="G7" s="688">
        <f>'Revenues 9-14'!G274</f>
        <v>2676</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3212451</v>
      </c>
      <c r="D8" s="481">
        <f t="shared" ref="D8:K8" si="0">SUM(D4:D7)</f>
        <v>305179</v>
      </c>
      <c r="E8" s="481">
        <f t="shared" si="0"/>
        <v>471556</v>
      </c>
      <c r="F8" s="481">
        <f t="shared" si="0"/>
        <v>213600</v>
      </c>
      <c r="G8" s="481">
        <f t="shared" si="0"/>
        <v>135032</v>
      </c>
      <c r="H8" s="481">
        <f t="shared" si="0"/>
        <v>195561</v>
      </c>
      <c r="I8" s="481">
        <f t="shared" si="0"/>
        <v>54066</v>
      </c>
      <c r="J8" s="481">
        <f t="shared" si="0"/>
        <v>335064</v>
      </c>
      <c r="K8" s="481">
        <f t="shared" si="0"/>
        <v>52410</v>
      </c>
      <c r="L8" s="38"/>
    </row>
    <row r="9" spans="1:13" ht="15" thickTop="1" x14ac:dyDescent="0.2">
      <c r="A9" s="1009" t="s">
        <v>343</v>
      </c>
      <c r="B9" s="452">
        <v>3998</v>
      </c>
      <c r="C9" s="414">
        <v>795663</v>
      </c>
      <c r="D9" s="485"/>
      <c r="E9" s="414"/>
      <c r="F9" s="414"/>
      <c r="G9" s="692"/>
      <c r="H9" s="414"/>
      <c r="I9" s="490" t="s">
        <v>1365</v>
      </c>
      <c r="J9" s="431"/>
      <c r="K9" s="414"/>
      <c r="L9" s="38"/>
    </row>
    <row r="10" spans="1:13" s="47" customFormat="1" ht="13.5" thickBot="1" x14ac:dyDescent="0.25">
      <c r="A10" s="460" t="s">
        <v>1369</v>
      </c>
      <c r="B10" s="453"/>
      <c r="C10" s="481">
        <f>SUM(C8:C9)</f>
        <v>4008114</v>
      </c>
      <c r="D10" s="481">
        <f t="shared" ref="D10:K10" si="1">SUM(D8:D9)</f>
        <v>305179</v>
      </c>
      <c r="E10" s="481">
        <f t="shared" si="1"/>
        <v>471556</v>
      </c>
      <c r="F10" s="481">
        <f t="shared" si="1"/>
        <v>213600</v>
      </c>
      <c r="G10" s="481">
        <f t="shared" si="1"/>
        <v>135032</v>
      </c>
      <c r="H10" s="481">
        <f t="shared" si="1"/>
        <v>195561</v>
      </c>
      <c r="I10" s="481">
        <f t="shared" si="1"/>
        <v>54066</v>
      </c>
      <c r="J10" s="481">
        <f t="shared" si="1"/>
        <v>335064</v>
      </c>
      <c r="K10" s="481">
        <f t="shared" si="1"/>
        <v>52410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2254644</v>
      </c>
      <c r="D12" s="494" t="s">
        <v>1365</v>
      </c>
      <c r="E12" s="429" t="s">
        <v>1365</v>
      </c>
      <c r="F12" s="429" t="s">
        <v>1365</v>
      </c>
      <c r="G12" s="687">
        <f>'Expenditures 15-22'!K223</f>
        <v>37255</v>
      </c>
      <c r="H12" s="427"/>
      <c r="I12" s="429" t="s">
        <v>1365</v>
      </c>
      <c r="J12" s="429" t="s">
        <v>1365</v>
      </c>
      <c r="K12" s="427" t="s">
        <v>1365</v>
      </c>
      <c r="L12" s="38"/>
    </row>
    <row r="13" spans="1:13" x14ac:dyDescent="0.2">
      <c r="A13" s="726" t="s">
        <v>525</v>
      </c>
      <c r="B13" s="293">
        <v>2000</v>
      </c>
      <c r="C13" s="688">
        <f>'Expenditures 15-22'!K74</f>
        <v>741574</v>
      </c>
      <c r="D13" s="688">
        <f>'Expenditures 15-22'!K129</f>
        <v>368719</v>
      </c>
      <c r="E13" s="478" t="s">
        <v>1365</v>
      </c>
      <c r="F13" s="688">
        <f>'Expenditures 15-22'!K178</f>
        <v>251455</v>
      </c>
      <c r="G13" s="688">
        <f>'Expenditures 15-22'!K273</f>
        <v>73863</v>
      </c>
      <c r="H13" s="688">
        <f>'Expenditures 15-22'!K296</f>
        <v>0</v>
      </c>
      <c r="I13" s="429" t="s">
        <v>1365</v>
      </c>
      <c r="J13" s="741">
        <f>'Expenditures 15-22'!K323</f>
        <v>250940</v>
      </c>
      <c r="K13" s="693">
        <f>'Expenditures 15-22'!K341</f>
        <v>58554</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90294</v>
      </c>
      <c r="D15" s="688">
        <f>'Expenditures 15-22'!K138</f>
        <v>0</v>
      </c>
      <c r="E15" s="688">
        <f>'Expenditures 15-22'!K154</f>
        <v>0</v>
      </c>
      <c r="F15" s="688">
        <f>'Expenditures 15-22'!K190</f>
        <v>0</v>
      </c>
      <c r="G15" s="688">
        <f>'Expenditures 15-22'!K278</f>
        <v>4425</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524487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3086512</v>
      </c>
      <c r="D17" s="481">
        <f t="shared" si="2"/>
        <v>368719</v>
      </c>
      <c r="E17" s="481">
        <f t="shared" si="2"/>
        <v>524487</v>
      </c>
      <c r="F17" s="481">
        <f t="shared" si="2"/>
        <v>251455</v>
      </c>
      <c r="G17" s="481">
        <f t="shared" si="2"/>
        <v>115543</v>
      </c>
      <c r="H17" s="481">
        <f t="shared" si="2"/>
        <v>0</v>
      </c>
      <c r="I17" s="429"/>
      <c r="J17" s="481">
        <f>SUM(J12:J16)</f>
        <v>250940</v>
      </c>
      <c r="K17" s="481">
        <f>SUM(K12:K16)</f>
        <v>58554</v>
      </c>
      <c r="L17" s="38"/>
    </row>
    <row r="18" spans="1:12" ht="15" customHeight="1" thickTop="1" x14ac:dyDescent="0.2">
      <c r="A18" s="1010" t="s">
        <v>1298</v>
      </c>
      <c r="B18" s="258">
        <v>4180</v>
      </c>
      <c r="C18" s="687">
        <f t="shared" ref="C18:H18" si="3">C9</f>
        <v>795663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3882175</v>
      </c>
      <c r="D19" s="481">
        <f t="shared" si="4"/>
        <v>368719</v>
      </c>
      <c r="E19" s="481">
        <f t="shared" si="4"/>
        <v>524487</v>
      </c>
      <c r="F19" s="481">
        <f t="shared" si="4"/>
        <v>251455</v>
      </c>
      <c r="G19" s="481">
        <f t="shared" si="4"/>
        <v>115543</v>
      </c>
      <c r="H19" s="481">
        <f t="shared" si="4"/>
        <v>0</v>
      </c>
      <c r="I19" s="429"/>
      <c r="J19" s="481">
        <f>SUM(J17:J18)</f>
        <v>250940</v>
      </c>
      <c r="K19" s="481">
        <f>SUM(K17:K18)</f>
        <v>58554</v>
      </c>
      <c r="L19" s="38"/>
    </row>
    <row r="20" spans="1:12" ht="27" thickTop="1" thickBot="1" x14ac:dyDescent="0.25">
      <c r="A20" s="454" t="s">
        <v>1299</v>
      </c>
      <c r="B20" s="455"/>
      <c r="C20" s="1008">
        <f>C8-C17</f>
        <v>125939</v>
      </c>
      <c r="D20" s="1008">
        <f t="shared" ref="D20:K20" si="5">D8-D17</f>
        <v>-63540</v>
      </c>
      <c r="E20" s="1008">
        <f t="shared" si="5"/>
        <v>-52931</v>
      </c>
      <c r="F20" s="1008">
        <f t="shared" si="5"/>
        <v>-37855</v>
      </c>
      <c r="G20" s="1008">
        <f t="shared" si="5"/>
        <v>19489</v>
      </c>
      <c r="H20" s="1008">
        <f t="shared" si="5"/>
        <v>195561</v>
      </c>
      <c r="I20" s="1008">
        <f t="shared" si="5"/>
        <v>54066</v>
      </c>
      <c r="J20" s="1008">
        <f t="shared" si="5"/>
        <v>84124</v>
      </c>
      <c r="K20" s="1008">
        <f t="shared" si="5"/>
        <v>-6144</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15360</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15360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15360</v>
      </c>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15360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15360</v>
      </c>
      <c r="F77" s="440">
        <f t="shared" si="8"/>
        <v>0</v>
      </c>
      <c r="G77" s="440">
        <f t="shared" si="8"/>
        <v>0</v>
      </c>
      <c r="H77" s="440">
        <f t="shared" si="8"/>
        <v>-15360</v>
      </c>
      <c r="I77" s="440">
        <f t="shared" si="8"/>
        <v>0</v>
      </c>
      <c r="J77" s="440">
        <f t="shared" si="8"/>
        <v>0</v>
      </c>
      <c r="K77" s="440">
        <f t="shared" si="8"/>
        <v>0</v>
      </c>
      <c r="L77" s="38"/>
    </row>
    <row r="78" spans="1:12" ht="29.25" customHeight="1" thickTop="1" thickBot="1" x14ac:dyDescent="0.25">
      <c r="A78" s="2259" t="s">
        <v>681</v>
      </c>
      <c r="B78" s="2260"/>
      <c r="C78" s="439">
        <f t="shared" ref="C78:K78" si="9">C20+C77</f>
        <v>125939</v>
      </c>
      <c r="D78" s="439">
        <f t="shared" si="9"/>
        <v>-63540</v>
      </c>
      <c r="E78" s="439">
        <f t="shared" si="9"/>
        <v>-37571</v>
      </c>
      <c r="F78" s="439">
        <f t="shared" si="9"/>
        <v>-37855</v>
      </c>
      <c r="G78" s="439">
        <f t="shared" si="9"/>
        <v>19489</v>
      </c>
      <c r="H78" s="439">
        <f t="shared" si="9"/>
        <v>180201</v>
      </c>
      <c r="I78" s="439">
        <f t="shared" si="9"/>
        <v>54066</v>
      </c>
      <c r="J78" s="439">
        <f t="shared" si="9"/>
        <v>84124</v>
      </c>
      <c r="K78" s="439">
        <f t="shared" si="9"/>
        <v>-6144</v>
      </c>
      <c r="L78" s="501"/>
    </row>
    <row r="79" spans="1:12" ht="13.5" thickTop="1" x14ac:dyDescent="0.2">
      <c r="A79" s="812" t="s">
        <v>1955</v>
      </c>
      <c r="B79" s="456"/>
      <c r="C79" s="431">
        <v>192951</v>
      </c>
      <c r="D79" s="695">
        <v>157244</v>
      </c>
      <c r="E79" s="695">
        <v>37647</v>
      </c>
      <c r="F79" s="695">
        <v>156646</v>
      </c>
      <c r="G79" s="695">
        <v>42801</v>
      </c>
      <c r="H79" s="695">
        <v>179938</v>
      </c>
      <c r="I79" s="695">
        <v>1031139</v>
      </c>
      <c r="J79" s="695">
        <v>57545</v>
      </c>
      <c r="K79" s="695">
        <v>197811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318890</v>
      </c>
      <c r="D81" s="481">
        <f>SUM(D78:D80)</f>
        <v>93704</v>
      </c>
      <c r="E81" s="481">
        <f t="shared" ref="E81:K81" si="10">SUM(E78:E80)</f>
        <v>76</v>
      </c>
      <c r="F81" s="481">
        <f t="shared" si="10"/>
        <v>118791</v>
      </c>
      <c r="G81" s="481">
        <f t="shared" si="10"/>
        <v>62290</v>
      </c>
      <c r="H81" s="481">
        <f t="shared" si="10"/>
        <v>360139</v>
      </c>
      <c r="I81" s="481">
        <f t="shared" si="10"/>
        <v>1085205</v>
      </c>
      <c r="J81" s="481">
        <f t="shared" si="10"/>
        <v>141669</v>
      </c>
      <c r="K81" s="481">
        <f t="shared" si="10"/>
        <v>191667</v>
      </c>
      <c r="L81" s="38"/>
    </row>
    <row r="82" spans="1:12" ht="0.75" customHeight="1" thickTop="1" thickBot="1" x14ac:dyDescent="0.25">
      <c r="A82" s="624" t="s">
        <v>399</v>
      </c>
      <c r="B82" s="622"/>
      <c r="C82" s="1126">
        <f>(C81-C79)</f>
        <v>125939</v>
      </c>
      <c r="D82" s="1126">
        <f t="shared" ref="D82:K82" si="11">(D81-D79)</f>
        <v>-63540</v>
      </c>
      <c r="E82" s="1126">
        <f t="shared" si="11"/>
        <v>-37571</v>
      </c>
      <c r="F82" s="1126">
        <f t="shared" si="11"/>
        <v>-37855</v>
      </c>
      <c r="G82" s="1126">
        <f t="shared" si="11"/>
        <v>19489</v>
      </c>
      <c r="H82" s="1126">
        <f t="shared" si="11"/>
        <v>180201</v>
      </c>
      <c r="I82" s="1126">
        <f t="shared" si="11"/>
        <v>54066</v>
      </c>
      <c r="J82" s="1126">
        <f t="shared" si="11"/>
        <v>84124</v>
      </c>
      <c r="K82" s="1126">
        <f t="shared" si="11"/>
        <v>-6144</v>
      </c>
    </row>
    <row r="83" spans="1:12" ht="14.25" hidden="1" thickTop="1" thickBot="1" x14ac:dyDescent="0.25">
      <c r="A83" s="721" t="s">
        <v>400</v>
      </c>
      <c r="B83" s="623"/>
      <c r="C83" s="1127">
        <f>C82/C81</f>
        <v>0.39492928596067611</v>
      </c>
      <c r="D83" s="1127">
        <f t="shared" ref="D83:K83" si="12">D82/D81</f>
        <v>-0.6780927174933834</v>
      </c>
      <c r="E83" s="1127">
        <f t="shared" si="12"/>
        <v>-494.35526315789474</v>
      </c>
      <c r="F83" s="1127">
        <f t="shared" si="12"/>
        <v>-0.31866892272983643</v>
      </c>
      <c r="G83" s="1127">
        <f t="shared" si="12"/>
        <v>0.31287526087654521</v>
      </c>
      <c r="H83" s="1127">
        <f t="shared" si="12"/>
        <v>0.50036513679440442</v>
      </c>
      <c r="I83" s="1127">
        <f t="shared" si="12"/>
        <v>4.9821001561916871E-2</v>
      </c>
      <c r="J83" s="1127">
        <f t="shared" si="12"/>
        <v>0.5938066902427489</v>
      </c>
      <c r="K83" s="1127">
        <f t="shared" si="12"/>
        <v>-3.2055596425049696E-2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pane="bottomLeft" activeCell="D146" sqref="D1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952718</v>
      </c>
      <c r="D5" s="414">
        <v>258781</v>
      </c>
      <c r="E5" s="408">
        <v>470988</v>
      </c>
      <c r="F5" s="798">
        <v>124216</v>
      </c>
      <c r="G5" s="408">
        <v>60761</v>
      </c>
      <c r="H5" s="408"/>
      <c r="I5" s="408">
        <v>51756</v>
      </c>
      <c r="J5" s="432">
        <v>334034</v>
      </c>
      <c r="K5" s="408">
        <v>51756</v>
      </c>
    </row>
    <row r="6" spans="1:12" ht="14.25" x14ac:dyDescent="0.2">
      <c r="A6" s="903" t="s">
        <v>474</v>
      </c>
      <c r="B6" s="39">
        <v>1130</v>
      </c>
      <c r="C6" s="408">
        <v>51756</v>
      </c>
      <c r="D6" s="408"/>
      <c r="E6" s="477"/>
      <c r="F6" s="477"/>
      <c r="G6" s="429"/>
      <c r="H6" s="429"/>
      <c r="I6" s="429"/>
      <c r="J6" s="429"/>
      <c r="K6" s="429"/>
    </row>
    <row r="7" spans="1:12" x14ac:dyDescent="0.2">
      <c r="A7" s="903" t="s">
        <v>116</v>
      </c>
      <c r="B7" s="259">
        <v>1140</v>
      </c>
      <c r="C7" s="408">
        <v>20703</v>
      </c>
      <c r="D7" s="408"/>
      <c r="E7" s="429"/>
      <c r="F7" s="432"/>
      <c r="G7" s="432"/>
      <c r="H7" s="432"/>
      <c r="I7" s="429"/>
      <c r="J7" s="429"/>
      <c r="K7" s="429"/>
    </row>
    <row r="8" spans="1:12" x14ac:dyDescent="0.2">
      <c r="A8" s="903" t="s">
        <v>475</v>
      </c>
      <c r="B8" s="39">
        <v>1150</v>
      </c>
      <c r="C8" s="477"/>
      <c r="D8" s="477"/>
      <c r="E8" s="503"/>
      <c r="F8" s="503"/>
      <c r="G8" s="414">
        <v>71318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1025177</v>
      </c>
      <c r="D12" s="480">
        <f t="shared" si="0"/>
        <v>258781</v>
      </c>
      <c r="E12" s="480">
        <f t="shared" si="0"/>
        <v>470988</v>
      </c>
      <c r="F12" s="480">
        <f t="shared" si="0"/>
        <v>124216</v>
      </c>
      <c r="G12" s="480">
        <f t="shared" si="0"/>
        <v>132079</v>
      </c>
      <c r="H12" s="480">
        <f t="shared" si="0"/>
        <v>0</v>
      </c>
      <c r="I12" s="480">
        <f t="shared" si="0"/>
        <v>51756</v>
      </c>
      <c r="J12" s="480">
        <f t="shared" si="0"/>
        <v>334034</v>
      </c>
      <c r="K12" s="481">
        <f t="shared" si="0"/>
        <v>51756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309716</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309716</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4641</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4641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1193</v>
      </c>
      <c r="D65" s="408">
        <v>622</v>
      </c>
      <c r="E65" s="408">
        <v>568</v>
      </c>
      <c r="F65" s="432">
        <v>409</v>
      </c>
      <c r="G65" s="408">
        <v>277</v>
      </c>
      <c r="H65" s="408"/>
      <c r="I65" s="408">
        <v>2310</v>
      </c>
      <c r="J65" s="432">
        <v>520</v>
      </c>
      <c r="K65" s="408">
        <v>654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1193</v>
      </c>
      <c r="D67" s="481">
        <f t="shared" ref="D67:K67" si="2">SUM(D65:D66)</f>
        <v>622</v>
      </c>
      <c r="E67" s="481">
        <f t="shared" si="2"/>
        <v>568</v>
      </c>
      <c r="F67" s="481">
        <f t="shared" si="2"/>
        <v>409</v>
      </c>
      <c r="G67" s="481">
        <f t="shared" si="2"/>
        <v>277</v>
      </c>
      <c r="H67" s="481">
        <f t="shared" si="2"/>
        <v>0</v>
      </c>
      <c r="I67" s="481">
        <f t="shared" si="2"/>
        <v>2310</v>
      </c>
      <c r="J67" s="481">
        <f t="shared" si="2"/>
        <v>520</v>
      </c>
      <c r="K67" s="481">
        <f t="shared" si="2"/>
        <v>654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65101</v>
      </c>
      <c r="D69" s="429"/>
      <c r="E69" s="429"/>
      <c r="F69" s="429"/>
      <c r="G69" s="429"/>
      <c r="H69" s="429"/>
      <c r="I69" s="429"/>
      <c r="J69" s="429"/>
      <c r="K69" s="429"/>
    </row>
    <row r="70" spans="1:11" ht="12.75" customHeight="1" x14ac:dyDescent="0.2">
      <c r="A70" s="903" t="s">
        <v>1156</v>
      </c>
      <c r="B70" s="39">
        <v>1612</v>
      </c>
      <c r="C70" s="479">
        <v>19050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6011</v>
      </c>
      <c r="D72" s="429"/>
      <c r="E72" s="429"/>
      <c r="F72" s="429"/>
      <c r="G72" s="429"/>
      <c r="H72" s="429"/>
      <c r="I72" s="429"/>
      <c r="J72" s="429"/>
      <c r="K72" s="429"/>
    </row>
    <row r="73" spans="1:11" ht="12.75" customHeight="1" x14ac:dyDescent="0.2">
      <c r="A73" s="903" t="s">
        <v>1157</v>
      </c>
      <c r="B73" s="39">
        <v>1620</v>
      </c>
      <c r="C73" s="479">
        <v>2037</v>
      </c>
      <c r="D73" s="429"/>
      <c r="E73" s="429"/>
      <c r="F73" s="429"/>
      <c r="G73" s="429"/>
      <c r="H73" s="429"/>
      <c r="I73" s="429"/>
      <c r="J73" s="429"/>
      <c r="K73" s="429"/>
    </row>
    <row r="74" spans="1:11" ht="12.75" customHeight="1" x14ac:dyDescent="0.2">
      <c r="A74" s="903" t="s">
        <v>26</v>
      </c>
      <c r="B74" s="39">
        <v>1690</v>
      </c>
      <c r="C74" s="479">
        <v>575</v>
      </c>
      <c r="D74" s="429"/>
      <c r="E74" s="429"/>
      <c r="F74" s="429"/>
      <c r="G74" s="429"/>
      <c r="H74" s="429"/>
      <c r="I74" s="429"/>
      <c r="J74" s="429"/>
      <c r="K74" s="429"/>
    </row>
    <row r="75" spans="1:11" ht="12.75" customHeight="1" thickBot="1" x14ac:dyDescent="0.25">
      <c r="A75" s="460" t="s">
        <v>628</v>
      </c>
      <c r="B75" s="453"/>
      <c r="C75" s="481">
        <f>SUM(C69:C74)</f>
        <v>92774</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53211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53211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5334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6422</v>
      </c>
      <c r="D92" s="429"/>
      <c r="E92" s="429"/>
      <c r="F92" s="429"/>
      <c r="G92" s="429"/>
      <c r="H92" s="429"/>
      <c r="I92" s="429"/>
      <c r="J92" s="429"/>
      <c r="K92" s="429"/>
    </row>
    <row r="93" spans="1:11" ht="12.75" customHeight="1" thickBot="1" x14ac:dyDescent="0.25">
      <c r="A93" s="460" t="s">
        <v>277</v>
      </c>
      <c r="B93" s="453"/>
      <c r="C93" s="481">
        <f>SUM(C84:C92)</f>
        <v>11756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21878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23496</v>
      </c>
      <c r="D99" s="408"/>
      <c r="E99" s="408"/>
      <c r="F99" s="408"/>
      <c r="G99" s="408"/>
      <c r="H99" s="408"/>
      <c r="I99" s="429"/>
      <c r="J99" s="432">
        <v>510</v>
      </c>
      <c r="K99" s="408"/>
    </row>
    <row r="100" spans="1:12" ht="12.75" customHeight="1" x14ac:dyDescent="0.2">
      <c r="A100" s="903" t="s">
        <v>279</v>
      </c>
      <c r="B100" s="39">
        <v>1960</v>
      </c>
      <c r="C100" s="487"/>
      <c r="D100" s="487">
        <v>45776</v>
      </c>
      <c r="E100" s="487"/>
      <c r="F100" s="487"/>
      <c r="G100" s="487"/>
      <c r="H100" s="487"/>
      <c r="I100" s="432"/>
      <c r="J100" s="487"/>
      <c r="K100" s="432"/>
    </row>
    <row r="101" spans="1:12" ht="12.75" customHeight="1" x14ac:dyDescent="0.2">
      <c r="A101" s="903" t="s">
        <v>280</v>
      </c>
      <c r="B101" s="39">
        <v>1970</v>
      </c>
      <c r="C101" s="487">
        <v>4180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195561</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2244</v>
      </c>
      <c r="D107" s="408"/>
      <c r="E107" s="408"/>
      <c r="F107" s="408">
        <v>863</v>
      </c>
      <c r="G107" s="408"/>
      <c r="H107" s="408"/>
      <c r="I107" s="408"/>
      <c r="J107" s="432"/>
      <c r="K107" s="408"/>
    </row>
    <row r="108" spans="1:12" ht="12.75" customHeight="1" thickBot="1" x14ac:dyDescent="0.25">
      <c r="A108" s="460" t="s">
        <v>566</v>
      </c>
      <c r="B108" s="730"/>
      <c r="C108" s="480">
        <f>SUM(C95:C107)</f>
        <v>51798</v>
      </c>
      <c r="D108" s="480">
        <f t="shared" ref="D108:K108" si="3">SUM(D95:D107)</f>
        <v>45776</v>
      </c>
      <c r="E108" s="480">
        <f t="shared" si="3"/>
        <v>0</v>
      </c>
      <c r="F108" s="480">
        <f t="shared" si="3"/>
        <v>863</v>
      </c>
      <c r="G108" s="480">
        <f t="shared" si="3"/>
        <v>0</v>
      </c>
      <c r="H108" s="480">
        <f t="shared" si="3"/>
        <v>195561</v>
      </c>
      <c r="I108" s="480">
        <f t="shared" si="3"/>
        <v>0</v>
      </c>
      <c r="J108" s="480">
        <f t="shared" si="3"/>
        <v>510</v>
      </c>
      <c r="K108" s="481">
        <f t="shared" si="3"/>
        <v>0</v>
      </c>
    </row>
    <row r="109" spans="1:12" ht="14.25" thickTop="1" thickBot="1" x14ac:dyDescent="0.25">
      <c r="A109" s="806" t="s">
        <v>282</v>
      </c>
      <c r="B109" s="815" t="s">
        <v>650</v>
      </c>
      <c r="C109" s="489">
        <f t="shared" ref="C109:K109" si="4">SUM(C12,C18,C40,C63,C67,C75,C82,C93,C108,)</f>
        <v>1545625</v>
      </c>
      <c r="D109" s="489">
        <f t="shared" si="4"/>
        <v>305179</v>
      </c>
      <c r="E109" s="489">
        <f t="shared" si="4"/>
        <v>471556</v>
      </c>
      <c r="F109" s="489">
        <f t="shared" si="4"/>
        <v>130129</v>
      </c>
      <c r="G109" s="489">
        <f t="shared" si="4"/>
        <v>132356</v>
      </c>
      <c r="H109" s="489">
        <f t="shared" si="4"/>
        <v>195561</v>
      </c>
      <c r="I109" s="489">
        <f t="shared" si="4"/>
        <v>54066</v>
      </c>
      <c r="J109" s="489">
        <f t="shared" si="4"/>
        <v>335064</v>
      </c>
      <c r="K109" s="439">
        <f t="shared" si="4"/>
        <v>52410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9452</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9452</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1278597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1278597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42526</v>
      </c>
      <c r="D125" s="488"/>
      <c r="E125" s="429"/>
      <c r="F125" s="408"/>
      <c r="G125" s="429"/>
      <c r="H125" s="429"/>
      <c r="I125" s="429"/>
      <c r="J125" s="429"/>
      <c r="K125" s="429"/>
    </row>
    <row r="126" spans="1:11" ht="12.75" customHeight="1" x14ac:dyDescent="0.2">
      <c r="A126" s="903" t="s">
        <v>1013</v>
      </c>
      <c r="B126" s="261">
        <v>3110</v>
      </c>
      <c r="C126" s="479">
        <v>37117</v>
      </c>
      <c r="D126" s="408"/>
      <c r="E126" s="429"/>
      <c r="F126" s="408"/>
      <c r="G126" s="429"/>
      <c r="H126" s="429"/>
      <c r="I126" s="429"/>
      <c r="J126" s="429"/>
      <c r="K126" s="429"/>
    </row>
    <row r="127" spans="1:11" ht="12.75" customHeight="1" x14ac:dyDescent="0.2">
      <c r="A127" s="903" t="s">
        <v>111</v>
      </c>
      <c r="B127" s="261">
        <v>3120</v>
      </c>
      <c r="C127" s="408">
        <v>49417</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129060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v>254</v>
      </c>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254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392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15012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20528</v>
      </c>
      <c r="G151" s="432"/>
      <c r="H151" s="429"/>
      <c r="I151" s="429"/>
      <c r="J151" s="429"/>
      <c r="K151" s="429"/>
    </row>
    <row r="152" spans="1:11" ht="12.75" customHeight="1" x14ac:dyDescent="0.2">
      <c r="A152" s="903" t="s">
        <v>1224</v>
      </c>
      <c r="B152" s="261">
        <v>3510</v>
      </c>
      <c r="C152" s="479"/>
      <c r="D152" s="408"/>
      <c r="E152" s="488"/>
      <c r="F152" s="408">
        <v>58943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79471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144718</v>
      </c>
      <c r="D172" s="914">
        <f t="shared" si="6"/>
        <v>0</v>
      </c>
      <c r="E172" s="914">
        <f t="shared" si="6"/>
        <v>0</v>
      </c>
      <c r="F172" s="914">
        <f t="shared" si="6"/>
        <v>79471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1423315</v>
      </c>
      <c r="D173" s="489">
        <f>SUM(D121,D172)</f>
        <v>0</v>
      </c>
      <c r="E173" s="489">
        <f>SUM(E121,E172)</f>
        <v>0</v>
      </c>
      <c r="F173" s="489">
        <f t="shared" ref="F173:K173" si="7">SUM(F121,F172)</f>
        <v>79471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47663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34229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81892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86508</v>
      </c>
      <c r="D203" s="408"/>
      <c r="E203" s="429"/>
      <c r="F203" s="408"/>
      <c r="G203" s="408">
        <v>2527</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86508</v>
      </c>
      <c r="D211" s="480">
        <f>SUM(D203:D210)</f>
        <v>0</v>
      </c>
      <c r="E211" s="429"/>
      <c r="F211" s="480">
        <f>SUM(F203:F210)</f>
        <v>0</v>
      </c>
      <c r="G211" s="480">
        <f>SUM(G203:G210)</f>
        <v>2527</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16623</v>
      </c>
      <c r="D268" s="420"/>
      <c r="E268" s="429"/>
      <c r="F268" s="420"/>
      <c r="G268" s="420">
        <v>149</v>
      </c>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10588</v>
      </c>
      <c r="D270" s="420"/>
      <c r="E270" s="429"/>
      <c r="F270" s="420"/>
      <c r="G270" s="420"/>
      <c r="H270" s="429"/>
      <c r="I270" s="429"/>
      <c r="J270" s="429"/>
      <c r="K270" s="429"/>
    </row>
    <row r="271" spans="1:11" ht="12.75" customHeight="1" thickTop="1" thickBot="1" x14ac:dyDescent="0.25">
      <c r="A271" s="903" t="s">
        <v>436</v>
      </c>
      <c r="B271" s="39">
        <v>4992</v>
      </c>
      <c r="C271" s="493">
        <v>38448</v>
      </c>
      <c r="D271" s="420"/>
      <c r="E271" s="429"/>
      <c r="F271" s="420">
        <v>4000</v>
      </c>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234059</v>
      </c>
      <c r="D273" s="489">
        <f t="shared" si="10"/>
        <v>0</v>
      </c>
      <c r="E273" s="489">
        <f t="shared" si="10"/>
        <v>0</v>
      </c>
      <c r="F273" s="489">
        <f t="shared" si="10"/>
        <v>4000</v>
      </c>
      <c r="G273" s="489">
        <f t="shared" si="10"/>
        <v>2676</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234059</v>
      </c>
      <c r="D274" s="489">
        <f>SUM(D178,D184,D273)</f>
        <v>0</v>
      </c>
      <c r="E274" s="489">
        <f>SUM(E178,E273)</f>
        <v>0</v>
      </c>
      <c r="F274" s="489">
        <f t="shared" ref="F274:K274" si="11">SUM(F178,F184,F273)</f>
        <v>4000</v>
      </c>
      <c r="G274" s="489">
        <f t="shared" si="11"/>
        <v>2676</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3212451</v>
      </c>
      <c r="D275" s="489">
        <f t="shared" si="12"/>
        <v>305179</v>
      </c>
      <c r="E275" s="489">
        <f t="shared" si="12"/>
        <v>471556</v>
      </c>
      <c r="F275" s="489">
        <f t="shared" si="12"/>
        <v>213600</v>
      </c>
      <c r="G275" s="489">
        <f t="shared" si="12"/>
        <v>135032</v>
      </c>
      <c r="H275" s="489">
        <f t="shared" si="12"/>
        <v>195561</v>
      </c>
      <c r="I275" s="489">
        <f t="shared" si="12"/>
        <v>54066</v>
      </c>
      <c r="J275" s="489">
        <f t="shared" si="12"/>
        <v>335064</v>
      </c>
      <c r="K275" s="439">
        <f t="shared" si="12"/>
        <v>52410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261" activePane="bottomLeft" state="frozen"/>
      <selection pane="bottomLeft" activeCell="K289" sqref="K28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1124070</v>
      </c>
      <c r="D5" s="408">
        <v>267185</v>
      </c>
      <c r="E5" s="408">
        <v>60477</v>
      </c>
      <c r="F5" s="408">
        <v>50011</v>
      </c>
      <c r="G5" s="408">
        <v>112504</v>
      </c>
      <c r="H5" s="408">
        <v>1287</v>
      </c>
      <c r="I5" s="432"/>
      <c r="J5" s="432"/>
      <c r="K5" s="410">
        <f>SUM(C5:J5)</f>
        <v>1615534</v>
      </c>
      <c r="L5" s="408">
        <v>1597885</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268592</v>
      </c>
      <c r="D8" s="408">
        <v>65008</v>
      </c>
      <c r="E8" s="408">
        <v>849</v>
      </c>
      <c r="F8" s="408">
        <v>118</v>
      </c>
      <c r="G8" s="408"/>
      <c r="H8" s="408"/>
      <c r="I8" s="432"/>
      <c r="J8" s="432"/>
      <c r="K8" s="410">
        <f t="shared" si="0"/>
        <v>334567</v>
      </c>
      <c r="L8" s="408">
        <v>343979</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47297</v>
      </c>
      <c r="D10" s="408">
        <v>31568</v>
      </c>
      <c r="E10" s="408"/>
      <c r="F10" s="408"/>
      <c r="G10" s="408"/>
      <c r="H10" s="408"/>
      <c r="I10" s="432"/>
      <c r="J10" s="432"/>
      <c r="K10" s="410">
        <f t="shared" si="0"/>
        <v>78865</v>
      </c>
      <c r="L10" s="408">
        <v>74929</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3000</v>
      </c>
      <c r="D13" s="408"/>
      <c r="E13" s="408"/>
      <c r="F13" s="408"/>
      <c r="G13" s="408"/>
      <c r="H13" s="408"/>
      <c r="I13" s="432"/>
      <c r="J13" s="432"/>
      <c r="K13" s="410">
        <f t="shared" si="0"/>
        <v>3000</v>
      </c>
      <c r="L13" s="408">
        <v>400</v>
      </c>
    </row>
    <row r="14" spans="1:14" x14ac:dyDescent="0.2">
      <c r="A14" s="1753" t="s">
        <v>1117</v>
      </c>
      <c r="B14" s="266">
        <v>1500</v>
      </c>
      <c r="C14" s="408">
        <v>146878</v>
      </c>
      <c r="D14" s="408">
        <v>14237</v>
      </c>
      <c r="E14" s="408">
        <v>25292</v>
      </c>
      <c r="F14" s="408">
        <v>4794</v>
      </c>
      <c r="G14" s="408"/>
      <c r="H14" s="408">
        <v>2912</v>
      </c>
      <c r="I14" s="432"/>
      <c r="J14" s="432"/>
      <c r="K14" s="410">
        <f t="shared" si="0"/>
        <v>194113</v>
      </c>
      <c r="L14" s="408">
        <v>190967</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v>20553</v>
      </c>
      <c r="D17" s="432">
        <v>2605</v>
      </c>
      <c r="E17" s="432">
        <v>3512</v>
      </c>
      <c r="F17" s="432">
        <v>1895</v>
      </c>
      <c r="G17" s="432"/>
      <c r="H17" s="432"/>
      <c r="I17" s="432"/>
      <c r="J17" s="432"/>
      <c r="K17" s="410">
        <f t="shared" si="0"/>
        <v>28565</v>
      </c>
      <c r="L17" s="408">
        <v>28910</v>
      </c>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1610390</v>
      </c>
      <c r="D33" s="411">
        <f t="shared" ref="D33:L33" si="1">SUM(D5:D32)</f>
        <v>380603</v>
      </c>
      <c r="E33" s="411">
        <f t="shared" si="1"/>
        <v>90130</v>
      </c>
      <c r="F33" s="411">
        <f t="shared" si="1"/>
        <v>56818</v>
      </c>
      <c r="G33" s="411">
        <f t="shared" si="1"/>
        <v>112504</v>
      </c>
      <c r="H33" s="411">
        <f t="shared" si="1"/>
        <v>4199</v>
      </c>
      <c r="I33" s="411">
        <f t="shared" si="1"/>
        <v>0</v>
      </c>
      <c r="J33" s="411">
        <f t="shared" si="1"/>
        <v>0</v>
      </c>
      <c r="K33" s="411">
        <f t="shared" si="1"/>
        <v>2254644</v>
      </c>
      <c r="L33" s="411">
        <f t="shared" si="1"/>
        <v>2237070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v>77320</v>
      </c>
      <c r="D37" s="408">
        <v>20844</v>
      </c>
      <c r="E37" s="408">
        <v>3231</v>
      </c>
      <c r="F37" s="408"/>
      <c r="G37" s="408"/>
      <c r="H37" s="408"/>
      <c r="I37" s="432"/>
      <c r="J37" s="432"/>
      <c r="K37" s="410">
        <f t="shared" si="2"/>
        <v>101395</v>
      </c>
      <c r="L37" s="408">
        <v>99825</v>
      </c>
    </row>
    <row r="38" spans="1:14" x14ac:dyDescent="0.2">
      <c r="A38" s="1753" t="s">
        <v>220</v>
      </c>
      <c r="B38" s="266">
        <v>2130</v>
      </c>
      <c r="C38" s="408">
        <v>20</v>
      </c>
      <c r="D38" s="408"/>
      <c r="E38" s="408">
        <v>130</v>
      </c>
      <c r="F38" s="408">
        <v>1513</v>
      </c>
      <c r="G38" s="408"/>
      <c r="H38" s="408"/>
      <c r="I38" s="432"/>
      <c r="J38" s="432"/>
      <c r="K38" s="410">
        <f t="shared" si="2"/>
        <v>1663</v>
      </c>
      <c r="L38" s="408">
        <v>2010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77340</v>
      </c>
      <c r="D42" s="411">
        <f t="shared" ref="D42:L42" si="3">SUM(D36:D41)</f>
        <v>20844</v>
      </c>
      <c r="E42" s="411">
        <f t="shared" si="3"/>
        <v>3361</v>
      </c>
      <c r="F42" s="411">
        <f t="shared" si="3"/>
        <v>1513</v>
      </c>
      <c r="G42" s="411">
        <f t="shared" si="3"/>
        <v>0</v>
      </c>
      <c r="H42" s="411">
        <f t="shared" si="3"/>
        <v>0</v>
      </c>
      <c r="I42" s="411">
        <f t="shared" si="3"/>
        <v>0</v>
      </c>
      <c r="J42" s="411">
        <f t="shared" si="3"/>
        <v>0</v>
      </c>
      <c r="K42" s="411">
        <f t="shared" si="3"/>
        <v>103058</v>
      </c>
      <c r="L42" s="411">
        <f t="shared" si="3"/>
        <v>101835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10646</v>
      </c>
      <c r="D44" s="414">
        <v>1936</v>
      </c>
      <c r="E44" s="414">
        <v>1678</v>
      </c>
      <c r="F44" s="414">
        <v>159</v>
      </c>
      <c r="G44" s="414"/>
      <c r="H44" s="414"/>
      <c r="I44" s="432"/>
      <c r="J44" s="432"/>
      <c r="K44" s="416">
        <f>SUM(C44:J44)</f>
        <v>14419</v>
      </c>
      <c r="L44" s="414">
        <v>15776</v>
      </c>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v>650</v>
      </c>
      <c r="F46" s="408"/>
      <c r="G46" s="408"/>
      <c r="H46" s="408"/>
      <c r="I46" s="432"/>
      <c r="J46" s="432"/>
      <c r="K46" s="416">
        <f>SUM(C46:J46)</f>
        <v>650</v>
      </c>
      <c r="L46" s="408">
        <v>5500</v>
      </c>
    </row>
    <row r="47" spans="1:14" ht="12.75" customHeight="1" thickBot="1" x14ac:dyDescent="0.25">
      <c r="A47" s="877" t="s">
        <v>641</v>
      </c>
      <c r="B47" s="464" t="s">
        <v>33</v>
      </c>
      <c r="C47" s="411">
        <f>SUM(C44:C46)</f>
        <v>10646</v>
      </c>
      <c r="D47" s="411">
        <f t="shared" ref="D47:K47" si="4">SUM(D44:D46)</f>
        <v>1936</v>
      </c>
      <c r="E47" s="411">
        <f t="shared" si="4"/>
        <v>2328</v>
      </c>
      <c r="F47" s="411">
        <f t="shared" si="4"/>
        <v>159</v>
      </c>
      <c r="G47" s="411">
        <f t="shared" si="4"/>
        <v>0</v>
      </c>
      <c r="H47" s="411">
        <f t="shared" si="4"/>
        <v>0</v>
      </c>
      <c r="I47" s="411">
        <f t="shared" si="4"/>
        <v>0</v>
      </c>
      <c r="J47" s="411">
        <f t="shared" si="4"/>
        <v>0</v>
      </c>
      <c r="K47" s="411">
        <f t="shared" si="4"/>
        <v>15069</v>
      </c>
      <c r="L47" s="411">
        <f>SUM(L44:L46)</f>
        <v>21276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498</v>
      </c>
      <c r="D49" s="414"/>
      <c r="E49" s="414">
        <v>9323</v>
      </c>
      <c r="F49" s="414">
        <v>151</v>
      </c>
      <c r="G49" s="414"/>
      <c r="H49" s="414">
        <v>3445</v>
      </c>
      <c r="I49" s="432"/>
      <c r="J49" s="432"/>
      <c r="K49" s="416">
        <f>SUM(C49:J49)</f>
        <v>13417</v>
      </c>
      <c r="L49" s="414">
        <v>16480</v>
      </c>
    </row>
    <row r="50" spans="1:14" x14ac:dyDescent="0.2">
      <c r="A50" s="1753" t="s">
        <v>959</v>
      </c>
      <c r="B50" s="266">
        <v>2320</v>
      </c>
      <c r="C50" s="408">
        <v>125230</v>
      </c>
      <c r="D50" s="408">
        <v>23483</v>
      </c>
      <c r="E50" s="408">
        <v>2394</v>
      </c>
      <c r="F50" s="408">
        <v>69</v>
      </c>
      <c r="G50" s="408"/>
      <c r="H50" s="408">
        <v>2053</v>
      </c>
      <c r="I50" s="432"/>
      <c r="J50" s="432"/>
      <c r="K50" s="416">
        <f>SUM(C50:J50)</f>
        <v>153229</v>
      </c>
      <c r="L50" s="408">
        <v>155576</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125728</v>
      </c>
      <c r="D53" s="411">
        <f t="shared" ref="D53:L53" si="5">SUM(D49:D52)</f>
        <v>23483</v>
      </c>
      <c r="E53" s="411">
        <f t="shared" si="5"/>
        <v>11717</v>
      </c>
      <c r="F53" s="411">
        <f t="shared" si="5"/>
        <v>220</v>
      </c>
      <c r="G53" s="411">
        <f t="shared" si="5"/>
        <v>0</v>
      </c>
      <c r="H53" s="411">
        <f t="shared" si="5"/>
        <v>5498</v>
      </c>
      <c r="I53" s="411">
        <f t="shared" si="5"/>
        <v>0</v>
      </c>
      <c r="J53" s="411">
        <f t="shared" si="5"/>
        <v>0</v>
      </c>
      <c r="K53" s="411">
        <f t="shared" si="5"/>
        <v>166646</v>
      </c>
      <c r="L53" s="411">
        <f t="shared" si="5"/>
        <v>172056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105488</v>
      </c>
      <c r="D55" s="414">
        <v>22254</v>
      </c>
      <c r="E55" s="414">
        <v>1123</v>
      </c>
      <c r="F55" s="414"/>
      <c r="G55" s="414"/>
      <c r="H55" s="414">
        <v>225</v>
      </c>
      <c r="I55" s="432"/>
      <c r="J55" s="432"/>
      <c r="K55" s="416">
        <f>SUM(C55:J55)</f>
        <v>129090</v>
      </c>
      <c r="L55" s="414">
        <v>131053</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105488</v>
      </c>
      <c r="D57" s="417">
        <f t="shared" ref="D57:K57" si="6">SUM(D55:D56)</f>
        <v>22254</v>
      </c>
      <c r="E57" s="417">
        <f t="shared" si="6"/>
        <v>1123</v>
      </c>
      <c r="F57" s="417">
        <f t="shared" si="6"/>
        <v>0</v>
      </c>
      <c r="G57" s="417">
        <f t="shared" si="6"/>
        <v>0</v>
      </c>
      <c r="H57" s="417">
        <f t="shared" si="6"/>
        <v>225</v>
      </c>
      <c r="I57" s="417">
        <f t="shared" si="6"/>
        <v>0</v>
      </c>
      <c r="J57" s="417">
        <f t="shared" si="6"/>
        <v>0</v>
      </c>
      <c r="K57" s="417">
        <f t="shared" si="6"/>
        <v>129090</v>
      </c>
      <c r="L57" s="411">
        <f>SUM(L55:L56)</f>
        <v>131053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34164</v>
      </c>
      <c r="D60" s="408">
        <v>5503</v>
      </c>
      <c r="E60" s="408"/>
      <c r="F60" s="408"/>
      <c r="G60" s="408"/>
      <c r="H60" s="408"/>
      <c r="I60" s="432"/>
      <c r="J60" s="432"/>
      <c r="K60" s="416">
        <f t="shared" si="7"/>
        <v>39667</v>
      </c>
      <c r="L60" s="408">
        <v>39386</v>
      </c>
      <c r="M60" s="14"/>
      <c r="N60" s="14"/>
    </row>
    <row r="61" spans="1:14" s="15" customFormat="1" x14ac:dyDescent="0.2">
      <c r="A61" s="1753" t="s">
        <v>219</v>
      </c>
      <c r="B61" s="266">
        <v>2540</v>
      </c>
      <c r="C61" s="408"/>
      <c r="D61" s="408"/>
      <c r="E61" s="408"/>
      <c r="F61" s="408">
        <v>126650</v>
      </c>
      <c r="G61" s="408"/>
      <c r="H61" s="408"/>
      <c r="I61" s="432"/>
      <c r="J61" s="432"/>
      <c r="K61" s="416">
        <f t="shared" si="7"/>
        <v>126650</v>
      </c>
      <c r="L61" s="408">
        <v>120000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54266</v>
      </c>
      <c r="D63" s="408">
        <v>16509</v>
      </c>
      <c r="E63" s="408">
        <v>1329</v>
      </c>
      <c r="F63" s="408">
        <v>89290</v>
      </c>
      <c r="G63" s="408"/>
      <c r="H63" s="408"/>
      <c r="I63" s="432"/>
      <c r="J63" s="432"/>
      <c r="K63" s="416">
        <f t="shared" si="7"/>
        <v>161394</v>
      </c>
      <c r="L63" s="408">
        <v>170340</v>
      </c>
    </row>
    <row r="64" spans="1:14" s="14" customFormat="1" x14ac:dyDescent="0.2">
      <c r="A64" s="1760" t="s">
        <v>107</v>
      </c>
      <c r="B64" s="267">
        <v>2570</v>
      </c>
      <c r="C64" s="414"/>
      <c r="D64" s="414"/>
      <c r="E64" s="414"/>
      <c r="F64" s="414"/>
      <c r="G64" s="414"/>
      <c r="H64" s="414"/>
      <c r="I64" s="432"/>
      <c r="J64" s="432"/>
      <c r="K64" s="416">
        <f t="shared" si="7"/>
        <v>0</v>
      </c>
      <c r="L64" s="414">
        <v>500</v>
      </c>
    </row>
    <row r="65" spans="1:14" s="15" customFormat="1" ht="12.75" customHeight="1" thickBot="1" x14ac:dyDescent="0.25">
      <c r="A65" s="877" t="s">
        <v>815</v>
      </c>
      <c r="B65" s="464" t="s">
        <v>36</v>
      </c>
      <c r="C65" s="411">
        <f>SUM(C59:C64)</f>
        <v>88430</v>
      </c>
      <c r="D65" s="411">
        <f t="shared" ref="D65:L65" si="8">SUM(D59:D64)</f>
        <v>22012</v>
      </c>
      <c r="E65" s="411">
        <f t="shared" si="8"/>
        <v>1329</v>
      </c>
      <c r="F65" s="411">
        <f t="shared" si="8"/>
        <v>215940</v>
      </c>
      <c r="G65" s="411">
        <f t="shared" si="8"/>
        <v>0</v>
      </c>
      <c r="H65" s="411">
        <f t="shared" si="8"/>
        <v>0</v>
      </c>
      <c r="I65" s="411">
        <f t="shared" si="8"/>
        <v>0</v>
      </c>
      <c r="J65" s="411">
        <f t="shared" si="8"/>
        <v>0</v>
      </c>
      <c r="K65" s="411">
        <f t="shared" si="8"/>
        <v>327711</v>
      </c>
      <c r="L65" s="411">
        <f t="shared" si="8"/>
        <v>330226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500</v>
      </c>
      <c r="M73" s="14"/>
      <c r="N73" s="14"/>
    </row>
    <row r="74" spans="1:14" ht="12.75" customHeight="1" thickTop="1" thickBot="1" x14ac:dyDescent="0.25">
      <c r="A74" s="877" t="s">
        <v>952</v>
      </c>
      <c r="B74" s="1744">
        <v>2000</v>
      </c>
      <c r="C74" s="421">
        <f>SUM(C42,C47,C53,C57,C65,C72,C73)</f>
        <v>407632</v>
      </c>
      <c r="D74" s="421">
        <f t="shared" ref="D74:K74" si="10">SUM(D42,D47,D53,D57,D65,D72,D73)</f>
        <v>90529</v>
      </c>
      <c r="E74" s="421">
        <f t="shared" si="10"/>
        <v>19858</v>
      </c>
      <c r="F74" s="421">
        <f t="shared" si="10"/>
        <v>217832</v>
      </c>
      <c r="G74" s="421">
        <f t="shared" si="10"/>
        <v>0</v>
      </c>
      <c r="H74" s="421">
        <f t="shared" si="10"/>
        <v>5723</v>
      </c>
      <c r="I74" s="421">
        <f t="shared" si="10"/>
        <v>0</v>
      </c>
      <c r="J74" s="421">
        <f t="shared" si="10"/>
        <v>0</v>
      </c>
      <c r="K74" s="421">
        <f t="shared" si="10"/>
        <v>741574</v>
      </c>
      <c r="L74" s="421">
        <f>SUM(L42,L47,L53,L57,L65,L72,L73)</f>
        <v>756946</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3600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5028</v>
      </c>
      <c r="F78" s="409"/>
      <c r="G78" s="409"/>
      <c r="H78" s="423"/>
      <c r="I78" s="503"/>
      <c r="J78" s="503"/>
      <c r="K78" s="410">
        <f t="shared" ref="K78:K83" si="11">SUM(C78:J78)</f>
        <v>5028</v>
      </c>
      <c r="L78" s="414">
        <v>7000</v>
      </c>
    </row>
    <row r="79" spans="1:14" x14ac:dyDescent="0.2">
      <c r="A79" s="1753" t="s">
        <v>344</v>
      </c>
      <c r="B79" s="266">
        <v>4120</v>
      </c>
      <c r="C79" s="409"/>
      <c r="D79" s="409"/>
      <c r="E79" s="408">
        <v>82176</v>
      </c>
      <c r="F79" s="409"/>
      <c r="G79" s="409"/>
      <c r="H79" s="408"/>
      <c r="I79" s="503"/>
      <c r="J79" s="503"/>
      <c r="K79" s="410">
        <f t="shared" si="11"/>
        <v>82176</v>
      </c>
      <c r="L79" s="408">
        <v>118000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v>3090</v>
      </c>
      <c r="F81" s="409"/>
      <c r="G81" s="409"/>
      <c r="H81" s="408"/>
      <c r="I81" s="503"/>
      <c r="J81" s="503"/>
      <c r="K81" s="410">
        <f t="shared" si="11"/>
        <v>3090</v>
      </c>
      <c r="L81" s="408">
        <v>3100</v>
      </c>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90294</v>
      </c>
      <c r="F84" s="409"/>
      <c r="G84" s="409"/>
      <c r="H84" s="411">
        <f>SUM(H78:H83)</f>
        <v>0</v>
      </c>
      <c r="I84" s="503"/>
      <c r="J84" s="503"/>
      <c r="K84" s="411">
        <f>SUM(K78:K83)</f>
        <v>90294</v>
      </c>
      <c r="L84" s="411">
        <f>SUM(L78:L83)</f>
        <v>128100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90294</v>
      </c>
      <c r="F102" s="409"/>
      <c r="G102" s="409"/>
      <c r="H102" s="421">
        <f>SUM(H84,H92,H100,H101)</f>
        <v>0</v>
      </c>
      <c r="I102" s="503"/>
      <c r="J102" s="503"/>
      <c r="K102" s="421">
        <f>SUM(K84,K92,K100,K101)</f>
        <v>90294</v>
      </c>
      <c r="L102" s="421">
        <f>SUM(L84,L92,L100,L101)</f>
        <v>128100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2018022</v>
      </c>
      <c r="D114" s="411">
        <f t="shared" ref="D114:K114" si="13">SUM(D33,D74,D75,D102,D112,D113)</f>
        <v>471132</v>
      </c>
      <c r="E114" s="411">
        <f t="shared" si="13"/>
        <v>200282</v>
      </c>
      <c r="F114" s="411">
        <f t="shared" si="13"/>
        <v>274650</v>
      </c>
      <c r="G114" s="411">
        <f t="shared" si="13"/>
        <v>112504</v>
      </c>
      <c r="H114" s="411">
        <f>SUM(H33,H74,H75,H102,H112,H113)</f>
        <v>9922</v>
      </c>
      <c r="I114" s="411">
        <f t="shared" si="13"/>
        <v>0</v>
      </c>
      <c r="J114" s="411">
        <f t="shared" si="13"/>
        <v>0</v>
      </c>
      <c r="K114" s="411">
        <f t="shared" si="13"/>
        <v>3086512</v>
      </c>
      <c r="L114" s="411">
        <f>SUM(L33,L74,L75,L102,L112,L113)</f>
        <v>3125716</v>
      </c>
    </row>
    <row r="115" spans="1:14" ht="23.25" thickTop="1" x14ac:dyDescent="0.2">
      <c r="A115" s="1765" t="s">
        <v>1155</v>
      </c>
      <c r="B115" s="882"/>
      <c r="C115" s="412"/>
      <c r="D115" s="412"/>
      <c r="E115" s="412"/>
      <c r="F115" s="412"/>
      <c r="G115" s="412"/>
      <c r="H115" s="412"/>
      <c r="I115" s="412"/>
      <c r="J115" s="412"/>
      <c r="K115" s="436">
        <f>'Revenues 9-14'!C275-'Expenditures 15-22'!K114</f>
        <v>125939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106091</v>
      </c>
      <c r="D124" s="408">
        <v>16509</v>
      </c>
      <c r="E124" s="408">
        <v>110601</v>
      </c>
      <c r="F124" s="408">
        <v>32711</v>
      </c>
      <c r="G124" s="408">
        <v>102807</v>
      </c>
      <c r="H124" s="408"/>
      <c r="I124" s="432"/>
      <c r="J124" s="432"/>
      <c r="K124" s="411">
        <f>SUM(C124:J124)</f>
        <v>368719</v>
      </c>
      <c r="L124" s="408">
        <v>376325</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106091</v>
      </c>
      <c r="D127" s="411">
        <f t="shared" ref="D127:L127" si="14">SUM(D122:D126)</f>
        <v>16509</v>
      </c>
      <c r="E127" s="411">
        <f t="shared" si="14"/>
        <v>110601</v>
      </c>
      <c r="F127" s="411">
        <f t="shared" si="14"/>
        <v>32711</v>
      </c>
      <c r="G127" s="411">
        <f t="shared" si="14"/>
        <v>102807</v>
      </c>
      <c r="H127" s="411">
        <f t="shared" si="14"/>
        <v>0</v>
      </c>
      <c r="I127" s="411">
        <f t="shared" si="14"/>
        <v>0</v>
      </c>
      <c r="J127" s="411">
        <f t="shared" si="14"/>
        <v>0</v>
      </c>
      <c r="K127" s="411">
        <f t="shared" si="14"/>
        <v>368719</v>
      </c>
      <c r="L127" s="411">
        <f t="shared" si="14"/>
        <v>376325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106091</v>
      </c>
      <c r="D129" s="421">
        <f t="shared" ref="D129:L129" si="15">SUM(D120,D127,D128)</f>
        <v>16509</v>
      </c>
      <c r="E129" s="421">
        <f t="shared" si="15"/>
        <v>110601</v>
      </c>
      <c r="F129" s="421">
        <f t="shared" si="15"/>
        <v>32711</v>
      </c>
      <c r="G129" s="421">
        <f t="shared" si="15"/>
        <v>102807</v>
      </c>
      <c r="H129" s="421">
        <f t="shared" si="15"/>
        <v>0</v>
      </c>
      <c r="I129" s="421">
        <f t="shared" si="15"/>
        <v>0</v>
      </c>
      <c r="J129" s="421">
        <f t="shared" si="15"/>
        <v>0</v>
      </c>
      <c r="K129" s="421">
        <f t="shared" si="15"/>
        <v>368719</v>
      </c>
      <c r="L129" s="421">
        <f t="shared" si="15"/>
        <v>376325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106091</v>
      </c>
      <c r="D150" s="411">
        <f t="shared" ref="D150:K150" si="16">SUM(D129,D130,D138,D148,D149)</f>
        <v>16509</v>
      </c>
      <c r="E150" s="411">
        <f t="shared" si="16"/>
        <v>110601</v>
      </c>
      <c r="F150" s="411">
        <f t="shared" si="16"/>
        <v>32711</v>
      </c>
      <c r="G150" s="411">
        <f t="shared" si="16"/>
        <v>102807</v>
      </c>
      <c r="H150" s="411">
        <f t="shared" si="16"/>
        <v>0</v>
      </c>
      <c r="I150" s="411">
        <f t="shared" si="16"/>
        <v>0</v>
      </c>
      <c r="J150" s="411">
        <f t="shared" si="16"/>
        <v>0</v>
      </c>
      <c r="K150" s="411">
        <f t="shared" si="16"/>
        <v>368719</v>
      </c>
      <c r="L150" s="411">
        <f>SUM(L129,L130,L138,L148,L149)</f>
        <v>376325</v>
      </c>
    </row>
    <row r="151" spans="1:14" ht="12.75" customHeight="1" thickTop="1" x14ac:dyDescent="0.2">
      <c r="A151" s="2282" t="s">
        <v>1378</v>
      </c>
      <c r="B151" s="2283"/>
      <c r="C151" s="412"/>
      <c r="D151" s="412"/>
      <c r="E151" s="412"/>
      <c r="F151" s="412"/>
      <c r="G151" s="412"/>
      <c r="H151" s="412"/>
      <c r="I151" s="412"/>
      <c r="J151" s="409"/>
      <c r="K151" s="436">
        <f>'Revenues 9-14'!D275-'Expenditures 15-22'!K150</f>
        <v>-63540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273486</v>
      </c>
      <c r="I163" s="409"/>
      <c r="J163" s="409"/>
      <c r="K163" s="410">
        <f>SUM(C163:H163)</f>
        <v>273486</v>
      </c>
      <c r="L163" s="1803">
        <v>276291</v>
      </c>
    </row>
    <row r="164" spans="1:14" ht="33.75" customHeight="1" x14ac:dyDescent="0.2">
      <c r="A164" s="1773" t="s">
        <v>290</v>
      </c>
      <c r="B164" s="532" t="s">
        <v>32</v>
      </c>
      <c r="C164" s="409"/>
      <c r="D164" s="409"/>
      <c r="E164" s="409"/>
      <c r="F164" s="409"/>
      <c r="G164" s="409"/>
      <c r="H164" s="1806">
        <v>250000</v>
      </c>
      <c r="I164" s="409"/>
      <c r="J164" s="409"/>
      <c r="K164" s="410">
        <f>SUM(C164:J164)</f>
        <v>250000</v>
      </c>
      <c r="L164" s="1806">
        <v>250000</v>
      </c>
    </row>
    <row r="165" spans="1:14" ht="13.5" customHeight="1" thickBot="1" x14ac:dyDescent="0.25">
      <c r="A165" s="1757" t="s">
        <v>865</v>
      </c>
      <c r="B165" s="533" t="s">
        <v>87</v>
      </c>
      <c r="C165" s="409"/>
      <c r="D165" s="409"/>
      <c r="E165" s="422"/>
      <c r="F165" s="409"/>
      <c r="G165" s="409"/>
      <c r="H165" s="1806">
        <v>1001</v>
      </c>
      <c r="I165" s="503"/>
      <c r="J165" s="409"/>
      <c r="K165" s="410">
        <f>SUM(C165:J165)</f>
        <v>1001</v>
      </c>
      <c r="L165" s="1806">
        <v>700</v>
      </c>
    </row>
    <row r="166" spans="1:14" ht="12.75" customHeight="1" thickTop="1" thickBot="1" x14ac:dyDescent="0.25">
      <c r="A166" s="877" t="s">
        <v>724</v>
      </c>
      <c r="B166" s="464" t="s">
        <v>571</v>
      </c>
      <c r="C166" s="409"/>
      <c r="D166" s="409"/>
      <c r="E166" s="424">
        <f>SUM(E162,E163,E164,E165)</f>
        <v>0</v>
      </c>
      <c r="F166" s="409"/>
      <c r="G166" s="409"/>
      <c r="H166" s="421">
        <f>SUM(H162,H163,H164,H165)</f>
        <v>524487</v>
      </c>
      <c r="I166" s="433"/>
      <c r="J166" s="409"/>
      <c r="K166" s="421">
        <f>SUM(K162,K163,K164,K165)</f>
        <v>524487</v>
      </c>
      <c r="L166" s="421">
        <f>SUM(L162,L163,L164,L165)</f>
        <v>526991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524487</v>
      </c>
      <c r="I168" s="433"/>
      <c r="J168" s="409"/>
      <c r="K168" s="421">
        <f>SUM(K154,K166,K167)</f>
        <v>524487</v>
      </c>
      <c r="L168" s="421">
        <f>SUM(L154,L166,L167)</f>
        <v>526991</v>
      </c>
    </row>
    <row r="169" spans="1:14" ht="23.25" thickTop="1" x14ac:dyDescent="0.2">
      <c r="A169" s="1765" t="s">
        <v>1155</v>
      </c>
      <c r="B169" s="463"/>
      <c r="C169" s="409"/>
      <c r="D169" s="409"/>
      <c r="E169" s="409"/>
      <c r="F169" s="409"/>
      <c r="G169" s="409"/>
      <c r="H169" s="412"/>
      <c r="I169" s="409"/>
      <c r="J169" s="409"/>
      <c r="K169" s="436">
        <f>'Revenues 9-14'!E275-'Expenditures 15-22'!K168</f>
        <v>-52931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112793</v>
      </c>
      <c r="D176" s="408">
        <v>9139</v>
      </c>
      <c r="E176" s="408">
        <v>12545</v>
      </c>
      <c r="F176" s="408">
        <v>39398</v>
      </c>
      <c r="G176" s="408">
        <v>77440</v>
      </c>
      <c r="H176" s="408">
        <v>140</v>
      </c>
      <c r="I176" s="432"/>
      <c r="J176" s="432"/>
      <c r="K176" s="410">
        <f>SUM(C176:J176)</f>
        <v>251455</v>
      </c>
      <c r="L176" s="408">
        <v>261679</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112793</v>
      </c>
      <c r="D178" s="421">
        <f t="shared" ref="D178:J178" si="17">SUM(D174,D176,D177)</f>
        <v>9139</v>
      </c>
      <c r="E178" s="421">
        <f t="shared" si="17"/>
        <v>12545</v>
      </c>
      <c r="F178" s="421">
        <f t="shared" si="17"/>
        <v>39398</v>
      </c>
      <c r="G178" s="421">
        <f t="shared" si="17"/>
        <v>77440</v>
      </c>
      <c r="H178" s="421">
        <f t="shared" si="17"/>
        <v>140</v>
      </c>
      <c r="I178" s="421">
        <f t="shared" si="17"/>
        <v>0</v>
      </c>
      <c r="J178" s="421">
        <f t="shared" si="17"/>
        <v>0</v>
      </c>
      <c r="K178" s="421">
        <f>SUM(K174,K176,K177)</f>
        <v>251455</v>
      </c>
      <c r="L178" s="421">
        <f>SUM(L174, L176:L177)</f>
        <v>261679</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112793</v>
      </c>
      <c r="D204" s="411">
        <f>SUM(D178,D179)</f>
        <v>9139</v>
      </c>
      <c r="E204" s="411">
        <f>SUM(E178,E179,E190)</f>
        <v>12545</v>
      </c>
      <c r="F204" s="411">
        <f>SUM(F178,F179)</f>
        <v>39398</v>
      </c>
      <c r="G204" s="411">
        <f>SUM(G178,G179)</f>
        <v>77440</v>
      </c>
      <c r="H204" s="411">
        <f>SUM(H178,H179,H190,H202,H203)</f>
        <v>140</v>
      </c>
      <c r="I204" s="411">
        <f>SUM(I178,I179)</f>
        <v>0</v>
      </c>
      <c r="J204" s="411">
        <f>SUM(J178,J179)</f>
        <v>0</v>
      </c>
      <c r="K204" s="410">
        <f>SUM(K178,K179,K190,K202,K203)</f>
        <v>251455</v>
      </c>
      <c r="L204" s="411">
        <f>SUM(L178,L179,L190,L202,L203)</f>
        <v>261679</v>
      </c>
    </row>
    <row r="205" spans="1:14" ht="23.25" thickTop="1" x14ac:dyDescent="0.2">
      <c r="A205" s="1765" t="s">
        <v>1155</v>
      </c>
      <c r="B205" s="463"/>
      <c r="C205" s="412"/>
      <c r="D205" s="412"/>
      <c r="E205" s="412"/>
      <c r="F205" s="412"/>
      <c r="G205" s="412"/>
      <c r="H205" s="412"/>
      <c r="I205" s="409"/>
      <c r="J205" s="409"/>
      <c r="K205" s="436">
        <f>'Revenues 9-14'!F275-'Expenditures 15-22'!K204</f>
        <v>-37855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17543</v>
      </c>
      <c r="E209" s="409"/>
      <c r="F209" s="409"/>
      <c r="G209" s="409"/>
      <c r="H209" s="409"/>
      <c r="I209" s="409"/>
      <c r="J209" s="409"/>
      <c r="K209" s="410">
        <f>D209</f>
        <v>17543</v>
      </c>
      <c r="L209" s="408">
        <v>18638</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12708</v>
      </c>
      <c r="E211" s="409"/>
      <c r="F211" s="409"/>
      <c r="G211" s="409"/>
      <c r="H211" s="409"/>
      <c r="I211" s="409"/>
      <c r="J211" s="409"/>
      <c r="K211" s="410">
        <f t="shared" si="19"/>
        <v>12708</v>
      </c>
      <c r="L211" s="408">
        <v>14071</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2528</v>
      </c>
      <c r="E213" s="409"/>
      <c r="F213" s="409"/>
      <c r="G213" s="409"/>
      <c r="H213" s="409"/>
      <c r="I213" s="409"/>
      <c r="J213" s="409"/>
      <c r="K213" s="410">
        <f t="shared" si="19"/>
        <v>2528</v>
      </c>
      <c r="L213" s="408">
        <v>2521</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4178</v>
      </c>
      <c r="E217" s="409"/>
      <c r="F217" s="409"/>
      <c r="G217" s="409"/>
      <c r="H217" s="409"/>
      <c r="I217" s="409"/>
      <c r="J217" s="409"/>
      <c r="K217" s="410">
        <f t="shared" si="19"/>
        <v>4178</v>
      </c>
      <c r="L217" s="408">
        <v>4622</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v>298</v>
      </c>
      <c r="E220" s="409"/>
      <c r="F220" s="409"/>
      <c r="G220" s="409"/>
      <c r="H220" s="409"/>
      <c r="I220" s="409"/>
      <c r="J220" s="409"/>
      <c r="K220" s="410">
        <f t="shared" si="19"/>
        <v>298</v>
      </c>
      <c r="L220" s="408">
        <v>350</v>
      </c>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37255</v>
      </c>
      <c r="E223" s="409"/>
      <c r="F223" s="409"/>
      <c r="G223" s="409"/>
      <c r="H223" s="409"/>
      <c r="I223" s="409"/>
      <c r="J223" s="409"/>
      <c r="K223" s="411">
        <f>SUM(K209:K222)</f>
        <v>37255</v>
      </c>
      <c r="L223" s="411">
        <f>SUM(L209:L222)</f>
        <v>40202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v>977</v>
      </c>
      <c r="E227" s="409"/>
      <c r="F227" s="409"/>
      <c r="G227" s="409"/>
      <c r="H227" s="409"/>
      <c r="I227" s="409"/>
      <c r="J227" s="409"/>
      <c r="K227" s="410">
        <f t="shared" si="20"/>
        <v>977</v>
      </c>
      <c r="L227" s="408">
        <v>1121</v>
      </c>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977</v>
      </c>
      <c r="E232" s="409"/>
      <c r="F232" s="409"/>
      <c r="G232" s="409"/>
      <c r="H232" s="409"/>
      <c r="I232" s="409"/>
      <c r="J232" s="409"/>
      <c r="K232" s="411">
        <f>SUM(K226:K231)</f>
        <v>977</v>
      </c>
      <c r="L232" s="411">
        <f>SUM(L226:L231)</f>
        <v>1121</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797</v>
      </c>
      <c r="E234" s="409"/>
      <c r="F234" s="409"/>
      <c r="G234" s="409"/>
      <c r="H234" s="409"/>
      <c r="I234" s="409"/>
      <c r="J234" s="409"/>
      <c r="K234" s="416">
        <f>D234</f>
        <v>797</v>
      </c>
      <c r="L234" s="414">
        <v>163</v>
      </c>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797</v>
      </c>
      <c r="E237" s="409"/>
      <c r="F237" s="409"/>
      <c r="G237" s="409"/>
      <c r="H237" s="409"/>
      <c r="I237" s="409"/>
      <c r="J237" s="409"/>
      <c r="K237" s="411">
        <f>SUM(K234:K236)</f>
        <v>797</v>
      </c>
      <c r="L237" s="411">
        <f>SUM(L234:L236)</f>
        <v>163</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92</v>
      </c>
      <c r="E239" s="409"/>
      <c r="F239" s="409"/>
      <c r="G239" s="409"/>
      <c r="H239" s="409"/>
      <c r="I239" s="409"/>
      <c r="J239" s="409"/>
      <c r="K239" s="416">
        <f>D239</f>
        <v>92</v>
      </c>
      <c r="L239" s="414">
        <v>105</v>
      </c>
    </row>
    <row r="240" spans="1:12" x14ac:dyDescent="0.2">
      <c r="A240" s="1753" t="s">
        <v>959</v>
      </c>
      <c r="B240" s="266">
        <v>2320</v>
      </c>
      <c r="C240" s="409"/>
      <c r="D240" s="408">
        <v>6320</v>
      </c>
      <c r="E240" s="409"/>
      <c r="F240" s="409"/>
      <c r="G240" s="409"/>
      <c r="H240" s="409"/>
      <c r="I240" s="409"/>
      <c r="J240" s="409"/>
      <c r="K240" s="416">
        <f t="shared" ref="K240:K250" si="21">D240</f>
        <v>6320</v>
      </c>
      <c r="L240" s="408">
        <v>6603</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8132</v>
      </c>
      <c r="E248" s="409"/>
      <c r="F248" s="409"/>
      <c r="G248" s="409"/>
      <c r="H248" s="409"/>
      <c r="I248" s="409"/>
      <c r="J248" s="409"/>
      <c r="K248" s="416">
        <f t="shared" si="21"/>
        <v>8132</v>
      </c>
      <c r="L248" s="408">
        <v>8132</v>
      </c>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14544</v>
      </c>
      <c r="E251" s="409"/>
      <c r="F251" s="409"/>
      <c r="G251" s="409"/>
      <c r="H251" s="409"/>
      <c r="I251" s="409"/>
      <c r="J251" s="409"/>
      <c r="K251" s="411">
        <f>SUM(K239:K250)</f>
        <v>14544</v>
      </c>
      <c r="L251" s="411">
        <f>SUM(L239:L250)</f>
        <v>14840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6280</v>
      </c>
      <c r="E253" s="409"/>
      <c r="F253" s="409"/>
      <c r="G253" s="409"/>
      <c r="H253" s="409"/>
      <c r="I253" s="409"/>
      <c r="J253" s="409"/>
      <c r="K253" s="416">
        <f>D253</f>
        <v>6280</v>
      </c>
      <c r="L253" s="414">
        <v>6490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6280</v>
      </c>
      <c r="E255" s="409"/>
      <c r="F255" s="409"/>
      <c r="G255" s="409"/>
      <c r="H255" s="409"/>
      <c r="I255" s="409"/>
      <c r="J255" s="409"/>
      <c r="K255" s="411">
        <f>SUM(K253:K254)</f>
        <v>6280</v>
      </c>
      <c r="L255" s="411">
        <f>SUM(L253:L254)</f>
        <v>6490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5386</v>
      </c>
      <c r="E258" s="409"/>
      <c r="F258" s="409"/>
      <c r="G258" s="409"/>
      <c r="H258" s="409"/>
      <c r="I258" s="409"/>
      <c r="J258" s="409"/>
      <c r="K258" s="416">
        <f t="shared" ref="K258:K263" si="22">D258</f>
        <v>5386</v>
      </c>
      <c r="L258" s="408">
        <v>6277</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17336</v>
      </c>
      <c r="E260" s="409"/>
      <c r="F260" s="409"/>
      <c r="G260" s="409"/>
      <c r="H260" s="409"/>
      <c r="I260" s="409"/>
      <c r="J260" s="409"/>
      <c r="K260" s="416">
        <f t="shared" si="22"/>
        <v>17336</v>
      </c>
      <c r="L260" s="408">
        <v>17050</v>
      </c>
    </row>
    <row r="261" spans="1:12" x14ac:dyDescent="0.2">
      <c r="A261" s="1753" t="s">
        <v>1107</v>
      </c>
      <c r="B261" s="266">
        <v>2550</v>
      </c>
      <c r="C261" s="409"/>
      <c r="D261" s="408">
        <v>18570</v>
      </c>
      <c r="E261" s="409"/>
      <c r="F261" s="409"/>
      <c r="G261" s="409"/>
      <c r="H261" s="409"/>
      <c r="I261" s="409"/>
      <c r="J261" s="409"/>
      <c r="K261" s="416">
        <f t="shared" si="22"/>
        <v>18570</v>
      </c>
      <c r="L261" s="408">
        <v>19300</v>
      </c>
    </row>
    <row r="262" spans="1:12" x14ac:dyDescent="0.2">
      <c r="A262" s="1753" t="s">
        <v>106</v>
      </c>
      <c r="B262" s="266">
        <v>2560</v>
      </c>
      <c r="C262" s="409"/>
      <c r="D262" s="408">
        <v>9973</v>
      </c>
      <c r="E262" s="409"/>
      <c r="F262" s="409"/>
      <c r="G262" s="409"/>
      <c r="H262" s="409"/>
      <c r="I262" s="409"/>
      <c r="J262" s="409"/>
      <c r="K262" s="416">
        <f t="shared" si="22"/>
        <v>9973</v>
      </c>
      <c r="L262" s="408">
        <v>10050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51265</v>
      </c>
      <c r="E264" s="409"/>
      <c r="F264" s="409"/>
      <c r="G264" s="409"/>
      <c r="H264" s="409"/>
      <c r="I264" s="409"/>
      <c r="J264" s="409"/>
      <c r="K264" s="411">
        <f>SUM(K257:K263)</f>
        <v>51265</v>
      </c>
      <c r="L264" s="411">
        <f>SUM(L257:L263)</f>
        <v>52677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73863</v>
      </c>
      <c r="E273" s="409"/>
      <c r="F273" s="409"/>
      <c r="G273" s="409"/>
      <c r="H273" s="409"/>
      <c r="I273" s="409"/>
      <c r="J273" s="409"/>
      <c r="K273" s="421">
        <f>SUM(K232,K237,K251,K255,K264,K271,K272)</f>
        <v>73863</v>
      </c>
      <c r="L273" s="421">
        <f>SUM(L232,L237,L251,L255,L264,L271,L272)</f>
        <v>75291</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4425</v>
      </c>
      <c r="E276" s="409"/>
      <c r="F276" s="409"/>
      <c r="G276" s="409"/>
      <c r="H276" s="409"/>
      <c r="I276" s="409"/>
      <c r="J276" s="409"/>
      <c r="K276" s="410">
        <f>D276</f>
        <v>4425</v>
      </c>
      <c r="L276" s="408">
        <v>4425</v>
      </c>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4425</v>
      </c>
      <c r="E278" s="409"/>
      <c r="F278" s="409"/>
      <c r="G278" s="409"/>
      <c r="H278" s="409"/>
      <c r="I278" s="409"/>
      <c r="J278" s="409"/>
      <c r="K278" s="411">
        <f>SUM(K276:K277)</f>
        <v>4425</v>
      </c>
      <c r="L278" s="411">
        <f>SUM(L276:L277)</f>
        <v>4425</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115543</v>
      </c>
      <c r="E288" s="409"/>
      <c r="F288" s="409"/>
      <c r="G288" s="409"/>
      <c r="H288" s="411">
        <f>H286</f>
        <v>0</v>
      </c>
      <c r="I288" s="409"/>
      <c r="J288" s="409"/>
      <c r="K288" s="411">
        <f>SUM(K223,K273,K274,K278,K286,K287)</f>
        <v>115543</v>
      </c>
      <c r="L288" s="411">
        <f>SUM(L223,L273,L274,L278,L286,L287)</f>
        <v>119918</v>
      </c>
    </row>
    <row r="289" spans="1:14" ht="23.25" thickTop="1" x14ac:dyDescent="0.2">
      <c r="A289" s="891" t="s">
        <v>1155</v>
      </c>
      <c r="B289" s="892"/>
      <c r="C289" s="409"/>
      <c r="D289" s="412"/>
      <c r="E289" s="409"/>
      <c r="F289" s="409"/>
      <c r="G289" s="409"/>
      <c r="H289" s="437"/>
      <c r="I289" s="409"/>
      <c r="J289" s="409"/>
      <c r="K289" s="436">
        <f>'Revenues 9-14'!G275-'Expenditures 15-22'!K288</f>
        <v>19489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195561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34284</v>
      </c>
      <c r="F313" s="432"/>
      <c r="G313" s="432"/>
      <c r="H313" s="432"/>
      <c r="I313" s="432"/>
      <c r="J313" s="432"/>
      <c r="K313" s="1051">
        <f t="shared" ref="K313:K320" si="24">SUM(C313:J313)</f>
        <v>34284</v>
      </c>
      <c r="L313" s="432">
        <v>34015</v>
      </c>
      <c r="M313" s="899"/>
      <c r="N313" s="899"/>
    </row>
    <row r="314" spans="1:14" s="18" customFormat="1" x14ac:dyDescent="0.2">
      <c r="A314" s="881" t="s">
        <v>339</v>
      </c>
      <c r="B314" s="525" t="s">
        <v>320</v>
      </c>
      <c r="C314" s="432"/>
      <c r="D314" s="432"/>
      <c r="E314" s="432">
        <v>19547</v>
      </c>
      <c r="F314" s="432"/>
      <c r="G314" s="432"/>
      <c r="H314" s="432"/>
      <c r="I314" s="432"/>
      <c r="J314" s="432"/>
      <c r="K314" s="1051">
        <f t="shared" si="24"/>
        <v>19547</v>
      </c>
      <c r="L314" s="432">
        <v>18000</v>
      </c>
      <c r="M314" s="899"/>
      <c r="N314" s="899"/>
    </row>
    <row r="315" spans="1:14" s="18" customFormat="1" x14ac:dyDescent="0.2">
      <c r="A315" s="881" t="s">
        <v>272</v>
      </c>
      <c r="B315" s="525" t="s">
        <v>321</v>
      </c>
      <c r="C315" s="432"/>
      <c r="D315" s="432"/>
      <c r="E315" s="432">
        <v>18020</v>
      </c>
      <c r="F315" s="432"/>
      <c r="G315" s="432"/>
      <c r="H315" s="432"/>
      <c r="I315" s="432"/>
      <c r="J315" s="432"/>
      <c r="K315" s="1051">
        <f t="shared" si="24"/>
        <v>18020</v>
      </c>
      <c r="L315" s="432">
        <v>20730</v>
      </c>
      <c r="M315" s="899"/>
      <c r="N315" s="899"/>
    </row>
    <row r="316" spans="1:14" s="18" customFormat="1" x14ac:dyDescent="0.2">
      <c r="A316" s="881" t="s">
        <v>797</v>
      </c>
      <c r="B316" s="525" t="s">
        <v>322</v>
      </c>
      <c r="C316" s="432"/>
      <c r="D316" s="432"/>
      <c r="E316" s="432">
        <v>29148</v>
      </c>
      <c r="F316" s="432">
        <v>664</v>
      </c>
      <c r="G316" s="432"/>
      <c r="H316" s="432"/>
      <c r="I316" s="432"/>
      <c r="J316" s="432"/>
      <c r="K316" s="1051">
        <f t="shared" si="24"/>
        <v>29812</v>
      </c>
      <c r="L316" s="432">
        <v>36424</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131534</v>
      </c>
      <c r="D318" s="432">
        <v>12050</v>
      </c>
      <c r="E318" s="432">
        <v>2025</v>
      </c>
      <c r="F318" s="432"/>
      <c r="G318" s="432"/>
      <c r="H318" s="432"/>
      <c r="I318" s="432"/>
      <c r="J318" s="432"/>
      <c r="K318" s="1051">
        <f t="shared" si="24"/>
        <v>145609</v>
      </c>
      <c r="L318" s="432">
        <v>146507</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3668</v>
      </c>
      <c r="F320" s="432"/>
      <c r="G320" s="432"/>
      <c r="H320" s="432"/>
      <c r="I320" s="432"/>
      <c r="J320" s="432"/>
      <c r="K320" s="1051">
        <f t="shared" si="24"/>
        <v>3668</v>
      </c>
      <c r="L320" s="432">
        <v>12000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131534</v>
      </c>
      <c r="D323" s="1052">
        <f t="shared" ref="D323:J323" si="25">SUM(D312:D322)</f>
        <v>12050</v>
      </c>
      <c r="E323" s="1052">
        <f t="shared" si="25"/>
        <v>106692</v>
      </c>
      <c r="F323" s="1052">
        <f t="shared" si="25"/>
        <v>664</v>
      </c>
      <c r="G323" s="1052">
        <f t="shared" si="25"/>
        <v>0</v>
      </c>
      <c r="H323" s="1052">
        <f t="shared" si="25"/>
        <v>0</v>
      </c>
      <c r="I323" s="1052">
        <f t="shared" si="25"/>
        <v>0</v>
      </c>
      <c r="J323" s="1052">
        <f t="shared" si="25"/>
        <v>0</v>
      </c>
      <c r="K323" s="1052">
        <f>SUM(K312:K322)</f>
        <v>250940</v>
      </c>
      <c r="L323" s="1052">
        <f>SUM(L312:L322)</f>
        <v>267676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131534</v>
      </c>
      <c r="D331" s="1052">
        <f t="shared" ref="D331:J331" si="26">SUM(D323)</f>
        <v>12050</v>
      </c>
      <c r="E331" s="1052">
        <f t="shared" si="26"/>
        <v>106692</v>
      </c>
      <c r="F331" s="1052">
        <f t="shared" si="26"/>
        <v>664</v>
      </c>
      <c r="G331" s="1052">
        <f t="shared" si="26"/>
        <v>0</v>
      </c>
      <c r="H331" s="1052">
        <f>SUM(H323,H329)</f>
        <v>0</v>
      </c>
      <c r="I331" s="1052">
        <f t="shared" si="26"/>
        <v>0</v>
      </c>
      <c r="J331" s="1052">
        <f t="shared" si="26"/>
        <v>0</v>
      </c>
      <c r="K331" s="1052">
        <f>SUM(K323,K329)</f>
        <v>250940</v>
      </c>
      <c r="L331" s="421">
        <f>SUM(L323,L329,L330)</f>
        <v>267676</v>
      </c>
    </row>
    <row r="332" spans="1:14" ht="12.75" customHeight="1" thickTop="1" x14ac:dyDescent="0.2">
      <c r="A332" s="2282" t="s">
        <v>1155</v>
      </c>
      <c r="B332" s="2283"/>
      <c r="C332" s="409"/>
      <c r="D332" s="409"/>
      <c r="E332" s="409"/>
      <c r="F332" s="409"/>
      <c r="G332" s="409"/>
      <c r="H332" s="409"/>
      <c r="I332" s="409"/>
      <c r="J332" s="409"/>
      <c r="K332" s="1055">
        <f>'Revenues 9-14'!J275-'Expenditures 15-22'!K331</f>
        <v>84124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v>50716</v>
      </c>
      <c r="F338" s="408">
        <v>2838</v>
      </c>
      <c r="G338" s="408">
        <v>5000</v>
      </c>
      <c r="H338" s="408"/>
      <c r="I338" s="432"/>
      <c r="J338" s="432"/>
      <c r="K338" s="410">
        <f>SUM(C338:J338)</f>
        <v>58554</v>
      </c>
      <c r="L338" s="408">
        <v>64500</v>
      </c>
    </row>
    <row r="339" spans="1:14" ht="12.75" customHeight="1" thickBot="1" x14ac:dyDescent="0.25">
      <c r="A339" s="877" t="s">
        <v>815</v>
      </c>
      <c r="B339" s="464" t="s">
        <v>36</v>
      </c>
      <c r="C339" s="411">
        <f>SUM(C337:C338)</f>
        <v>0</v>
      </c>
      <c r="D339" s="411">
        <f t="shared" ref="D339:L339" si="27">SUM(D337:D338)</f>
        <v>0</v>
      </c>
      <c r="E339" s="411">
        <f t="shared" si="27"/>
        <v>50716</v>
      </c>
      <c r="F339" s="411">
        <f t="shared" si="27"/>
        <v>2838</v>
      </c>
      <c r="G339" s="411">
        <f t="shared" si="27"/>
        <v>5000</v>
      </c>
      <c r="H339" s="411">
        <f t="shared" si="27"/>
        <v>0</v>
      </c>
      <c r="I339" s="411">
        <f t="shared" si="27"/>
        <v>0</v>
      </c>
      <c r="J339" s="411">
        <f t="shared" si="27"/>
        <v>0</v>
      </c>
      <c r="K339" s="411">
        <f t="shared" si="27"/>
        <v>58554</v>
      </c>
      <c r="L339" s="411">
        <f t="shared" si="27"/>
        <v>64500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50716</v>
      </c>
      <c r="F341" s="411">
        <f t="shared" si="28"/>
        <v>2838</v>
      </c>
      <c r="G341" s="411">
        <f t="shared" si="28"/>
        <v>5000</v>
      </c>
      <c r="H341" s="411">
        <f t="shared" si="28"/>
        <v>0</v>
      </c>
      <c r="I341" s="411">
        <f t="shared" si="28"/>
        <v>0</v>
      </c>
      <c r="J341" s="411">
        <f t="shared" si="28"/>
        <v>0</v>
      </c>
      <c r="K341" s="411">
        <f t="shared" si="28"/>
        <v>58554</v>
      </c>
      <c r="L341" s="411">
        <f t="shared" si="28"/>
        <v>64500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50716</v>
      </c>
      <c r="F354" s="411">
        <f t="shared" si="29"/>
        <v>2838</v>
      </c>
      <c r="G354" s="411">
        <f t="shared" si="29"/>
        <v>5000</v>
      </c>
      <c r="H354" s="411">
        <f t="shared" si="29"/>
        <v>0</v>
      </c>
      <c r="I354" s="411">
        <f t="shared" si="29"/>
        <v>0</v>
      </c>
      <c r="J354" s="411">
        <f t="shared" si="29"/>
        <v>0</v>
      </c>
      <c r="K354" s="411">
        <f t="shared" si="29"/>
        <v>58554</v>
      </c>
      <c r="L354" s="411">
        <f>SUM(L341,L344,L352,L353)</f>
        <v>64500</v>
      </c>
    </row>
    <row r="355" spans="1:14" ht="23.25" thickTop="1" x14ac:dyDescent="0.2">
      <c r="A355" s="1792" t="s">
        <v>1155</v>
      </c>
      <c r="B355" s="465"/>
      <c r="C355" s="428"/>
      <c r="D355" s="428"/>
      <c r="E355" s="415"/>
      <c r="F355" s="415"/>
      <c r="G355" s="415"/>
      <c r="H355" s="415"/>
      <c r="I355" s="415"/>
      <c r="J355" s="413"/>
      <c r="K355" s="410">
        <f>'Revenues 9-14'!K275-'Expenditures 15-22'!K354</f>
        <v>-6144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952718</v>
      </c>
      <c r="C4" s="508"/>
      <c r="D4" s="557">
        <f>B4-C4</f>
        <v>952718</v>
      </c>
      <c r="E4" s="508">
        <v>973882</v>
      </c>
      <c r="F4" s="557">
        <f>E4-C4</f>
        <v>973882</v>
      </c>
    </row>
    <row r="5" spans="1:6" ht="13.7" customHeight="1" x14ac:dyDescent="0.2">
      <c r="A5" s="541" t="s">
        <v>1016</v>
      </c>
      <c r="B5" s="556">
        <f>'Revenues 9-14'!D5</f>
        <v>258781</v>
      </c>
      <c r="C5" s="508"/>
      <c r="D5" s="557">
        <f t="shared" ref="D5:D18" si="0">B5-C5</f>
        <v>258781</v>
      </c>
      <c r="E5" s="508">
        <v>264642</v>
      </c>
      <c r="F5" s="557">
        <f>E5-C5</f>
        <v>264642</v>
      </c>
    </row>
    <row r="6" spans="1:6" ht="13.7" customHeight="1" x14ac:dyDescent="0.2">
      <c r="A6" s="541" t="s">
        <v>472</v>
      </c>
      <c r="B6" s="556">
        <f>'Revenues 9-14'!E5</f>
        <v>470988</v>
      </c>
      <c r="C6" s="508"/>
      <c r="D6" s="557">
        <f t="shared" si="0"/>
        <v>470988</v>
      </c>
      <c r="E6" s="508">
        <v>449152</v>
      </c>
      <c r="F6" s="557">
        <f t="shared" ref="F6:F18" si="1">E6-C6</f>
        <v>449152</v>
      </c>
    </row>
    <row r="7" spans="1:6" ht="13.7" customHeight="1" x14ac:dyDescent="0.2">
      <c r="A7" s="541" t="s">
        <v>161</v>
      </c>
      <c r="B7" s="556">
        <f>'Revenues 9-14'!F5</f>
        <v>124216</v>
      </c>
      <c r="C7" s="508"/>
      <c r="D7" s="557">
        <f t="shared" si="0"/>
        <v>124216</v>
      </c>
      <c r="E7" s="508">
        <v>127028</v>
      </c>
      <c r="F7" s="557">
        <f t="shared" si="1"/>
        <v>127028</v>
      </c>
    </row>
    <row r="8" spans="1:6" ht="13.7" customHeight="1" x14ac:dyDescent="0.2">
      <c r="A8" s="541" t="s">
        <v>1380</v>
      </c>
      <c r="B8" s="556">
        <f>'Revenues 9-14'!G5</f>
        <v>60761</v>
      </c>
      <c r="C8" s="508"/>
      <c r="D8" s="557">
        <f t="shared" si="0"/>
        <v>60761</v>
      </c>
      <c r="E8" s="508">
        <v>55046</v>
      </c>
      <c r="F8" s="557">
        <f t="shared" si="1"/>
        <v>55046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51756</v>
      </c>
      <c r="C10" s="508"/>
      <c r="D10" s="557">
        <f t="shared" si="0"/>
        <v>51756</v>
      </c>
      <c r="E10" s="508">
        <v>52928</v>
      </c>
      <c r="F10" s="557">
        <f t="shared" si="1"/>
        <v>52928</v>
      </c>
    </row>
    <row r="11" spans="1:6" x14ac:dyDescent="0.2">
      <c r="A11" s="541" t="s">
        <v>470</v>
      </c>
      <c r="B11" s="556">
        <f>'Revenues 9-14'!J5</f>
        <v>334034</v>
      </c>
      <c r="C11" s="508"/>
      <c r="D11" s="557">
        <f t="shared" si="0"/>
        <v>334034</v>
      </c>
      <c r="E11" s="508">
        <v>378967</v>
      </c>
      <c r="F11" s="557">
        <f t="shared" si="1"/>
        <v>378967</v>
      </c>
    </row>
    <row r="12" spans="1:6" ht="13.7" customHeight="1" x14ac:dyDescent="0.2">
      <c r="A12" s="541" t="s">
        <v>163</v>
      </c>
      <c r="B12" s="556">
        <f>'Revenues 9-14'!K5</f>
        <v>51756</v>
      </c>
      <c r="C12" s="508"/>
      <c r="D12" s="557">
        <f t="shared" si="0"/>
        <v>51756</v>
      </c>
      <c r="E12" s="508">
        <v>52928</v>
      </c>
      <c r="F12" s="557">
        <f t="shared" si="1"/>
        <v>52928</v>
      </c>
    </row>
    <row r="13" spans="1:6" ht="13.7" customHeight="1" x14ac:dyDescent="0.2">
      <c r="A13" s="541" t="s">
        <v>1090</v>
      </c>
      <c r="B13" s="556">
        <f>SUM('Revenues 9-14'!C6:D6)</f>
        <v>51756</v>
      </c>
      <c r="C13" s="508"/>
      <c r="D13" s="557">
        <f t="shared" si="0"/>
        <v>51756</v>
      </c>
      <c r="E13" s="508">
        <v>52928</v>
      </c>
      <c r="F13" s="557">
        <f t="shared" si="1"/>
        <v>52928</v>
      </c>
    </row>
    <row r="14" spans="1:6" ht="13.7" customHeight="1" x14ac:dyDescent="0.2">
      <c r="A14" s="541" t="s">
        <v>471</v>
      </c>
      <c r="B14" s="556">
        <f>SUM('Revenues 9-14'!C7:D7,'Revenues 9-14'!F7:H7)</f>
        <v>20703</v>
      </c>
      <c r="C14" s="508"/>
      <c r="D14" s="557">
        <f t="shared" si="0"/>
        <v>20703</v>
      </c>
      <c r="E14" s="508">
        <v>21171</v>
      </c>
      <c r="F14" s="557">
        <f t="shared" si="1"/>
        <v>21171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71318</v>
      </c>
      <c r="C16" s="508"/>
      <c r="D16" s="557">
        <f t="shared" si="0"/>
        <v>71318</v>
      </c>
      <c r="E16" s="508">
        <v>76957</v>
      </c>
      <c r="F16" s="557">
        <f t="shared" si="1"/>
        <v>76957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2448787</v>
      </c>
      <c r="C19" s="558">
        <f>SUM(C4:C18)</f>
        <v>0</v>
      </c>
      <c r="D19" s="558">
        <f>SUM(D4:D18)</f>
        <v>2448787</v>
      </c>
      <c r="E19" s="558">
        <f>SUM(E4:E18)</f>
        <v>2505629</v>
      </c>
      <c r="F19" s="558">
        <f>SUM(F4:F18)</f>
        <v>2505629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57" sqref="H5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40544</v>
      </c>
      <c r="C31" s="1092">
        <v>5965000</v>
      </c>
      <c r="D31" s="1550">
        <v>6</v>
      </c>
      <c r="E31" s="1092">
        <v>5205000</v>
      </c>
      <c r="F31" s="1092"/>
      <c r="G31" s="1092"/>
      <c r="H31" s="1092">
        <v>250000</v>
      </c>
      <c r="I31" s="1093">
        <f>((E31+F31)-H31)+G31</f>
        <v>4955000</v>
      </c>
      <c r="J31" s="1092">
        <f>4955000-76</f>
        <v>4954924</v>
      </c>
      <c r="K31" s="117"/>
    </row>
    <row r="32" spans="1:11" ht="12" customHeight="1" x14ac:dyDescent="0.2">
      <c r="A32" s="1094" t="s">
        <v>2115</v>
      </c>
      <c r="B32" s="650">
        <v>42332</v>
      </c>
      <c r="C32" s="1092">
        <v>1000000</v>
      </c>
      <c r="D32" s="1550">
        <v>3</v>
      </c>
      <c r="E32" s="1092">
        <v>1000000</v>
      </c>
      <c r="F32" s="1092"/>
      <c r="G32" s="1092"/>
      <c r="H32" s="1092"/>
      <c r="I32" s="1093">
        <f>((E32+F32)-H32)+G32</f>
        <v>1000000</v>
      </c>
      <c r="J32" s="1092">
        <v>1000000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6965000</v>
      </c>
      <c r="D49" s="1549"/>
      <c r="E49" s="1093">
        <f t="shared" ref="E49:J49" si="2">SUM(E31:E48)</f>
        <v>6205000</v>
      </c>
      <c r="F49" s="1093">
        <f t="shared" si="2"/>
        <v>0</v>
      </c>
      <c r="G49" s="1093">
        <f t="shared" si="2"/>
        <v>0</v>
      </c>
      <c r="H49" s="1093">
        <f t="shared" si="2"/>
        <v>250000</v>
      </c>
      <c r="I49" s="1093">
        <f t="shared" si="2"/>
        <v>5955000</v>
      </c>
      <c r="J49" s="1093">
        <f t="shared" si="2"/>
        <v>5954924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20703</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v>4180</v>
      </c>
    </row>
    <row r="8" spans="1:11" x14ac:dyDescent="0.2">
      <c r="A8" s="643" t="s">
        <v>401</v>
      </c>
      <c r="B8" s="1830"/>
      <c r="C8" s="1830"/>
      <c r="D8" s="1830"/>
      <c r="E8" s="1831"/>
      <c r="F8" s="1139" t="s">
        <v>995</v>
      </c>
      <c r="G8" s="564"/>
      <c r="H8" s="564"/>
      <c r="I8" s="564"/>
      <c r="J8" s="1205">
        <v>195561</v>
      </c>
      <c r="K8" s="1183"/>
    </row>
    <row r="9" spans="1:11" x14ac:dyDescent="0.2">
      <c r="A9" s="643" t="s">
        <v>144</v>
      </c>
      <c r="B9" s="1830"/>
      <c r="C9" s="1830"/>
      <c r="D9" s="1830"/>
      <c r="E9" s="1831"/>
      <c r="F9" s="256" t="s">
        <v>997</v>
      </c>
      <c r="G9" s="564"/>
      <c r="H9" s="565"/>
      <c r="I9" s="565"/>
      <c r="J9" s="1203"/>
      <c r="K9" s="1205">
        <v>0</v>
      </c>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20703</v>
      </c>
      <c r="I12" s="560">
        <f>SUM(I5:I11)</f>
        <v>0</v>
      </c>
      <c r="J12" s="560">
        <f>SUM(J5:J11)</f>
        <v>195561</v>
      </c>
      <c r="K12" s="560">
        <f>SUM(K5:K11)</f>
        <v>4180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20703</v>
      </c>
      <c r="I14" s="565"/>
      <c r="J14" s="1173"/>
      <c r="K14" s="1205">
        <v>4180</v>
      </c>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20703</v>
      </c>
      <c r="I23" s="560">
        <f>SUM(I14:I16,I21,I22)</f>
        <v>0</v>
      </c>
      <c r="J23" s="560">
        <f>SUM(J14:J16,J21,J22)</f>
        <v>0</v>
      </c>
      <c r="K23" s="560">
        <f>SUM(K14:K16,K21,K22)</f>
        <v>4180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195561</v>
      </c>
      <c r="K24" s="1207">
        <f>SUM(K3,K12)-K23</f>
        <v>0</v>
      </c>
    </row>
    <row r="25" spans="1:11" ht="13.5" thickTop="1" x14ac:dyDescent="0.2">
      <c r="A25" s="1193" t="s">
        <v>485</v>
      </c>
      <c r="B25" s="1179"/>
      <c r="C25" s="1179"/>
      <c r="D25" s="1179"/>
      <c r="E25" s="1180"/>
      <c r="F25" s="1178">
        <v>714</v>
      </c>
      <c r="G25" s="1208"/>
      <c r="H25" s="1208"/>
      <c r="I25" s="1208"/>
      <c r="J25" s="1206">
        <v>195561</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35" sqref="F3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20000</v>
      </c>
      <c r="D5" s="634"/>
      <c r="E5" s="634"/>
      <c r="F5" s="1057">
        <f>(C5+D5)-E5</f>
        <v>20000</v>
      </c>
      <c r="G5" s="630"/>
      <c r="H5" s="636"/>
      <c r="I5" s="636"/>
      <c r="J5" s="636"/>
      <c r="K5" s="641"/>
      <c r="L5" s="1056">
        <f>F5-K5</f>
        <v>20000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21297607</v>
      </c>
      <c r="D8" s="635"/>
      <c r="E8" s="635"/>
      <c r="F8" s="1057">
        <f>(C8+D8)-E8</f>
        <v>21297607</v>
      </c>
      <c r="G8" s="631">
        <v>50</v>
      </c>
      <c r="H8" s="571">
        <v>2018250</v>
      </c>
      <c r="I8" s="571">
        <v>452504</v>
      </c>
      <c r="J8" s="571"/>
      <c r="K8" s="1056">
        <f>(H8+I8)-J8</f>
        <v>2470754</v>
      </c>
      <c r="L8" s="1056">
        <f>F8-K8</f>
        <v>18826853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136951</v>
      </c>
      <c r="D10" s="1058"/>
      <c r="E10" s="1058"/>
      <c r="F10" s="1059">
        <f>(C10+D10)-E10</f>
        <v>136951</v>
      </c>
      <c r="G10" s="631">
        <v>20</v>
      </c>
      <c r="H10" s="1060">
        <v>99683</v>
      </c>
      <c r="I10" s="1060">
        <v>4818</v>
      </c>
      <c r="J10" s="1060"/>
      <c r="K10" s="1056">
        <f>(H10+I10)-J10</f>
        <v>104501</v>
      </c>
      <c r="L10" s="1056">
        <f>F10-K10</f>
        <v>32450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1488854</v>
      </c>
      <c r="D12" s="635"/>
      <c r="E12" s="635">
        <v>58800</v>
      </c>
      <c r="F12" s="1057">
        <f>(C12+D12)-E12</f>
        <v>1430054</v>
      </c>
      <c r="G12" s="631">
        <v>10</v>
      </c>
      <c r="H12" s="571">
        <v>1404878</v>
      </c>
      <c r="I12" s="571">
        <v>83976</v>
      </c>
      <c r="J12" s="571">
        <v>58800</v>
      </c>
      <c r="K12" s="1056">
        <f>(H12+I12)-J12</f>
        <v>1430054</v>
      </c>
      <c r="L12" s="1056">
        <f>F12-K12</f>
        <v>0</v>
      </c>
    </row>
    <row r="13" spans="1:14" ht="14.25" thickTop="1" thickBot="1" x14ac:dyDescent="0.25">
      <c r="A13" s="646" t="s">
        <v>1312</v>
      </c>
      <c r="B13" s="285">
        <v>252</v>
      </c>
      <c r="C13" s="635">
        <v>3000418</v>
      </c>
      <c r="D13" s="635">
        <f>52311+77440</f>
        <v>129751</v>
      </c>
      <c r="E13" s="635"/>
      <c r="F13" s="1057">
        <f>(C13+D13)-E13</f>
        <v>3130169</v>
      </c>
      <c r="G13" s="631">
        <v>5</v>
      </c>
      <c r="H13" s="571">
        <v>2636172</v>
      </c>
      <c r="I13" s="571">
        <v>197740</v>
      </c>
      <c r="J13" s="571"/>
      <c r="K13" s="1056">
        <f>(H13+I13)-J13</f>
        <v>2833912</v>
      </c>
      <c r="L13" s="1056">
        <f>F13-K13</f>
        <v>296257</v>
      </c>
    </row>
    <row r="14" spans="1:14" ht="14.25" thickTop="1" thickBot="1" x14ac:dyDescent="0.25">
      <c r="A14" s="646" t="s">
        <v>1313</v>
      </c>
      <c r="B14" s="285">
        <v>253</v>
      </c>
      <c r="C14" s="571">
        <v>5258</v>
      </c>
      <c r="D14" s="571"/>
      <c r="E14" s="571"/>
      <c r="F14" s="1057">
        <f>(C14+D14)-E14</f>
        <v>5258</v>
      </c>
      <c r="G14" s="631">
        <v>3</v>
      </c>
      <c r="H14" s="571">
        <v>5258</v>
      </c>
      <c r="I14" s="571"/>
      <c r="J14" s="571"/>
      <c r="K14" s="1056">
        <f>(H14+I14)-J14</f>
        <v>5258</v>
      </c>
      <c r="L14" s="1056">
        <f>F14-K14</f>
        <v>0</v>
      </c>
    </row>
    <row r="15" spans="1:14" ht="15" customHeight="1" thickTop="1" thickBot="1" x14ac:dyDescent="0.25">
      <c r="A15" s="642" t="s">
        <v>608</v>
      </c>
      <c r="B15" s="628">
        <v>260</v>
      </c>
      <c r="C15" s="635"/>
      <c r="D15" s="635">
        <v>22883</v>
      </c>
      <c r="E15" s="635"/>
      <c r="F15" s="1057">
        <f>(C15+D15)-E15</f>
        <v>22883</v>
      </c>
      <c r="G15" s="632" t="s">
        <v>1008</v>
      </c>
      <c r="H15" s="633"/>
      <c r="I15" s="633"/>
      <c r="J15" s="633"/>
      <c r="K15" s="633"/>
      <c r="L15" s="1056">
        <f>F15-K15</f>
        <v>22883</v>
      </c>
    </row>
    <row r="16" spans="1:14" ht="15" customHeight="1" thickTop="1" thickBot="1" x14ac:dyDescent="0.25">
      <c r="A16" s="830" t="s">
        <v>729</v>
      </c>
      <c r="B16" s="864">
        <v>200</v>
      </c>
      <c r="C16" s="637">
        <f>SUM(C3,C5:C6,C8:C10,C12:C15)</f>
        <v>25949088</v>
      </c>
      <c r="D16" s="637">
        <f>SUM(D3,D5:D6,D8:D10,D12:D15)</f>
        <v>152634</v>
      </c>
      <c r="E16" s="637">
        <f>SUM(E3,E5:E6,E8:E10,E12:E15)</f>
        <v>58800</v>
      </c>
      <c r="F16" s="637">
        <f>SUM(F3,F5:F6,F8:F10,F12:F15)</f>
        <v>26042922</v>
      </c>
      <c r="G16" s="631"/>
      <c r="H16" s="637">
        <f>SUM(H3,H6,H8:H10,H12:H14,)</f>
        <v>6164241</v>
      </c>
      <c r="I16" s="637">
        <f>SUM(I3,I6,I8:I10,I12:I14,)</f>
        <v>739038</v>
      </c>
      <c r="J16" s="637">
        <f>SUM(J3,J6,J8:J10,J12:J14,)</f>
        <v>58800</v>
      </c>
      <c r="K16" s="1057">
        <f>(H16+I16)-J16</f>
        <v>6844479</v>
      </c>
      <c r="L16" s="1057">
        <f>F16-K16</f>
        <v>19198443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739038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3086512</v>
      </c>
      <c r="G8" s="356"/>
    </row>
    <row r="9" spans="1:7" ht="12" customHeight="1" x14ac:dyDescent="0.2">
      <c r="A9" s="358" t="s">
        <v>528</v>
      </c>
      <c r="B9" s="934" t="s">
        <v>1805</v>
      </c>
      <c r="C9" s="357"/>
      <c r="D9" s="358" t="s">
        <v>580</v>
      </c>
      <c r="E9" s="575"/>
      <c r="F9" s="936">
        <f>'Expenditures 15-22'!K150</f>
        <v>368719</v>
      </c>
      <c r="G9" s="937"/>
    </row>
    <row r="10" spans="1:7" ht="12" customHeight="1" x14ac:dyDescent="0.2">
      <c r="A10" s="358" t="s">
        <v>578</v>
      </c>
      <c r="B10" s="934" t="s">
        <v>1806</v>
      </c>
      <c r="C10" s="357"/>
      <c r="D10" s="358" t="s">
        <v>580</v>
      </c>
      <c r="E10" s="575"/>
      <c r="F10" s="936">
        <f>'Expenditures 15-22'!K168</f>
        <v>524487</v>
      </c>
      <c r="G10" s="937"/>
    </row>
    <row r="11" spans="1:7" ht="12" customHeight="1" x14ac:dyDescent="0.2">
      <c r="A11" s="358" t="s">
        <v>529</v>
      </c>
      <c r="B11" s="934" t="s">
        <v>1807</v>
      </c>
      <c r="C11" s="357"/>
      <c r="D11" s="358" t="s">
        <v>580</v>
      </c>
      <c r="E11" s="575"/>
      <c r="F11" s="936">
        <f>'Expenditures 15-22'!K204</f>
        <v>251455</v>
      </c>
      <c r="G11" s="937"/>
    </row>
    <row r="12" spans="1:7" ht="12" customHeight="1" x14ac:dyDescent="0.2">
      <c r="A12" s="358" t="s">
        <v>530</v>
      </c>
      <c r="B12" s="934" t="s">
        <v>1808</v>
      </c>
      <c r="C12" s="357"/>
      <c r="D12" s="358" t="s">
        <v>580</v>
      </c>
      <c r="E12" s="575"/>
      <c r="F12" s="936">
        <f>'Expenditures 15-22'!K288</f>
        <v>115543</v>
      </c>
      <c r="G12" s="937"/>
    </row>
    <row r="13" spans="1:7" ht="12" customHeight="1" x14ac:dyDescent="0.2">
      <c r="A13" s="358" t="s">
        <v>112</v>
      </c>
      <c r="B13" s="934" t="s">
        <v>1809</v>
      </c>
      <c r="C13" s="357"/>
      <c r="D13" s="358" t="s">
        <v>580</v>
      </c>
      <c r="E13" s="575"/>
      <c r="F13" s="936">
        <f>'Expenditures 15-22'!K331</f>
        <v>250940</v>
      </c>
      <c r="G13" s="938"/>
    </row>
    <row r="14" spans="1:7" ht="12" customHeight="1" thickBot="1" x14ac:dyDescent="0.25">
      <c r="A14" s="939"/>
      <c r="B14" s="576"/>
      <c r="C14" s="577"/>
      <c r="D14" s="994" t="s">
        <v>580</v>
      </c>
      <c r="E14" s="588" t="s">
        <v>1112</v>
      </c>
      <c r="F14" s="940">
        <f>SUM(F8:F13)</f>
        <v>4597656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90294</v>
      </c>
      <c r="G53" s="356"/>
    </row>
    <row r="54" spans="1:7" ht="12" customHeight="1" x14ac:dyDescent="0.2">
      <c r="A54" s="358" t="s">
        <v>527</v>
      </c>
      <c r="B54" s="358" t="s">
        <v>1817</v>
      </c>
      <c r="C54" s="955" t="s">
        <v>1138</v>
      </c>
      <c r="D54" s="951" t="s">
        <v>1278</v>
      </c>
      <c r="E54" s="575"/>
      <c r="F54" s="1098">
        <f>'Expenditures 15-22'!G114</f>
        <v>112504</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102807</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250000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77440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4425</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637470</v>
      </c>
      <c r="G75" s="356"/>
    </row>
    <row r="76" spans="1:8" s="961" customFormat="1" ht="12" customHeight="1" thickTop="1" thickBot="1" x14ac:dyDescent="0.25">
      <c r="A76" s="581"/>
      <c r="B76" s="579"/>
      <c r="C76" s="580"/>
      <c r="D76" s="960" t="s">
        <v>1792</v>
      </c>
      <c r="E76" s="591"/>
      <c r="F76" s="1104">
        <f>(F14-F75)</f>
        <v>3960186</v>
      </c>
      <c r="G76" s="358"/>
    </row>
    <row r="77" spans="1:8" s="961" customFormat="1" ht="12" customHeight="1" thickTop="1" x14ac:dyDescent="0.2">
      <c r="A77" s="582"/>
      <c r="B77" s="579"/>
      <c r="C77" s="580"/>
      <c r="D77" s="960" t="s">
        <v>2029</v>
      </c>
      <c r="E77" s="591"/>
      <c r="F77" s="1565">
        <v>507.85</v>
      </c>
      <c r="G77" s="359"/>
      <c r="H77" s="358"/>
    </row>
    <row r="78" spans="1:8" s="961" customFormat="1" ht="12" customHeight="1" thickBot="1" x14ac:dyDescent="0.25">
      <c r="A78" s="583"/>
      <c r="B78" s="579"/>
      <c r="C78" s="580"/>
      <c r="D78" s="960" t="s">
        <v>1859</v>
      </c>
      <c r="E78" s="591" t="s">
        <v>1112</v>
      </c>
      <c r="F78" s="1105">
        <f>IF(F77&gt;0,F76/F77," Complete Line 77")</f>
        <v>7797.9442748843157</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4641</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92774</v>
      </c>
      <c r="G93" s="969"/>
    </row>
    <row r="94" spans="1:7" ht="12" customHeight="1" x14ac:dyDescent="0.2">
      <c r="A94" s="970" t="s">
        <v>146</v>
      </c>
      <c r="B94" s="970" t="s">
        <v>182</v>
      </c>
      <c r="C94" s="967">
        <v>1700</v>
      </c>
      <c r="D94" s="976" t="str">
        <f>'Revenues 9-14'!A82</f>
        <v>Total District/School Activity Income</v>
      </c>
      <c r="E94" s="384"/>
      <c r="F94" s="1063">
        <f>SUM('Revenues 9-14'!C82,'Revenues 9-14'!D82)</f>
        <v>53211</v>
      </c>
      <c r="G94" s="969"/>
    </row>
    <row r="95" spans="1:7" ht="12" customHeight="1" x14ac:dyDescent="0.2">
      <c r="A95" s="970" t="s">
        <v>527</v>
      </c>
      <c r="B95" s="970" t="s">
        <v>183</v>
      </c>
      <c r="C95" s="967">
        <f>'Revenues 9-14'!B84</f>
        <v>1811</v>
      </c>
      <c r="D95" s="968" t="str">
        <f>'Revenues 9-14'!A84</f>
        <v>Rentals - Regular Textbooks</v>
      </c>
      <c r="E95" s="384"/>
      <c r="F95" s="1063">
        <f>'Revenues 9-14'!C84</f>
        <v>5334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6422</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129060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254</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392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15012</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79471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81892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89035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16772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10588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42448</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627306</v>
      </c>
    </row>
    <row r="176" spans="1:7" ht="12" customHeight="1" x14ac:dyDescent="0.2">
      <c r="A176" s="584"/>
      <c r="B176" s="585"/>
      <c r="C176" s="586"/>
      <c r="D176" s="992" t="s">
        <v>1856</v>
      </c>
      <c r="E176" s="1046"/>
      <c r="F176" s="1108">
        <f>'PCTC-OEPP 28-29'!F76-F175</f>
        <v>3332880</v>
      </c>
    </row>
    <row r="177" spans="1:7" ht="12" customHeight="1" x14ac:dyDescent="0.2">
      <c r="A177" s="584"/>
      <c r="B177" s="585"/>
      <c r="C177" s="586"/>
      <c r="D177" s="992" t="s">
        <v>2013</v>
      </c>
      <c r="E177" s="1046"/>
      <c r="F177" s="1108">
        <f>'Cap Outlay Deprec 27'!I18</f>
        <v>739038</v>
      </c>
    </row>
    <row r="178" spans="1:7" ht="12" customHeight="1" x14ac:dyDescent="0.2">
      <c r="A178" s="584"/>
      <c r="B178" s="585"/>
      <c r="C178" s="586"/>
      <c r="D178" s="992" t="s">
        <v>1858</v>
      </c>
      <c r="E178" s="1046"/>
      <c r="F178" s="1108">
        <f>F176+F177</f>
        <v>4071918</v>
      </c>
    </row>
    <row r="179" spans="1:7" ht="12" customHeight="1" x14ac:dyDescent="0.2">
      <c r="A179" s="584"/>
      <c r="B179" s="587"/>
      <c r="C179" s="586"/>
      <c r="D179" s="992" t="s">
        <v>2014</v>
      </c>
      <c r="E179" s="1046"/>
      <c r="F179" s="1109">
        <f>'PCTC-OEPP 28-29'!F77</f>
        <v>507.85</v>
      </c>
      <c r="G179" s="68"/>
    </row>
    <row r="180" spans="1:7" ht="12" customHeight="1" thickBot="1" x14ac:dyDescent="0.25">
      <c r="A180" s="584"/>
      <c r="B180" s="587"/>
      <c r="C180" s="586"/>
      <c r="D180" s="992" t="s">
        <v>1935</v>
      </c>
      <c r="E180" s="1046" t="s">
        <v>1936</v>
      </c>
      <c r="F180" s="1110">
        <f>F178/F179</f>
        <v>8017.9541203111148</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89290</v>
      </c>
      <c r="F10" s="856"/>
      <c r="G10" s="1111"/>
      <c r="H10" s="215"/>
      <c r="I10" s="215"/>
    </row>
    <row r="11" spans="1:9" s="2" customFormat="1" ht="22.5" customHeight="1" x14ac:dyDescent="0.2">
      <c r="A11" s="2405" t="s">
        <v>2091</v>
      </c>
      <c r="B11" s="2406"/>
      <c r="C11" s="2406"/>
      <c r="D11" s="2407"/>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2179395</v>
      </c>
      <c r="F19" s="763"/>
      <c r="G19" s="765">
        <f>'Expenditures 15-22'!K33-SUM('Expenditures 15-22'!G33,'Expenditures 15-22'!I33)+'Expenditures 15-22'!D223</f>
        <v>2179395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104035</v>
      </c>
      <c r="F21" s="763"/>
      <c r="G21" s="765">
        <f>'Expenditures 15-22'!K42-SUM('Expenditures 15-22'!G42,'Expenditures 15-22'!I42)+'Expenditures 15-22'!K120-SUM('Expenditures 15-22'!G120,'Expenditures 15-22'!I120)+'Expenditures 15-22'!K174-SUM('Expenditures 15-22'!G174,'Expenditures 15-22'!I174)+'Expenditures 15-22'!D232</f>
        <v>104035</v>
      </c>
      <c r="H21" s="286"/>
      <c r="I21" s="215"/>
    </row>
    <row r="22" spans="1:9" s="2" customFormat="1" ht="12" customHeight="1" x14ac:dyDescent="0.2">
      <c r="A22" s="762" t="s">
        <v>644</v>
      </c>
      <c r="B22" s="758"/>
      <c r="C22" s="757">
        <v>2200</v>
      </c>
      <c r="D22" s="763"/>
      <c r="E22" s="764">
        <f>'Expenditures 15-22'!K47-SUM('Expenditures 15-22'!G47,'Expenditures 15-22'!I47)+'Expenditures 15-22'!D237</f>
        <v>15866</v>
      </c>
      <c r="F22" s="763"/>
      <c r="G22" s="765">
        <f>'Expenditures 15-22'!K47-SUM('Expenditures 15-22'!G47,'Expenditures 15-22'!I47)+'Expenditures 15-22'!D237</f>
        <v>15866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432130</v>
      </c>
      <c r="F23" s="763"/>
      <c r="G23" s="764">
        <f>'Expenditures 15-22'!K53-SUM('Expenditures 15-22'!G53,'Expenditures 15-22'!I53)+'Expenditures 15-22'!D251+'Expenditures 15-22'!K323-SUM('Expenditures 15-22'!G323,'Expenditures 15-22'!I323)</f>
        <v>432130</v>
      </c>
      <c r="H23" s="286"/>
      <c r="I23" s="215"/>
    </row>
    <row r="24" spans="1:9" s="2" customFormat="1" ht="12" customHeight="1" x14ac:dyDescent="0.2">
      <c r="A24" s="762" t="s">
        <v>646</v>
      </c>
      <c r="B24" s="758"/>
      <c r="C24" s="757">
        <v>2400</v>
      </c>
      <c r="D24" s="763"/>
      <c r="E24" s="764">
        <f>'Expenditures 15-22'!K57-SUM('Expenditures 15-22'!G57,'Expenditures 15-22'!I57)+'Expenditures 15-22'!D255</f>
        <v>135370</v>
      </c>
      <c r="F24" s="763"/>
      <c r="G24" s="765">
        <f>'Expenditures 15-22'!K57-SUM('Expenditures 15-22'!G57,'Expenditures 15-22'!I57)+'Expenditures 15-22'!D255</f>
        <v>135370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45053</v>
      </c>
      <c r="E27" s="764">
        <f>E8</f>
        <v>0</v>
      </c>
      <c r="F27" s="764">
        <f>'Expenditures 15-22'!K60-SUM('Expenditures 15-22'!G60,'Expenditures 15-22'!I60)+'Expenditures 15-22'!D258-E8</f>
        <v>45053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409898</v>
      </c>
      <c r="F28" s="767">
        <f>'Expenditures 15-22'!K61-SUM('Expenditures 15-22'!G61,'Expenditures 15-22'!I61)+'Expenditures 15-22'!K124-SUM('Expenditures 15-22'!G124,'Expenditures 15-22'!I124)+'Expenditures 15-22'!D260-E9</f>
        <v>409898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192585</v>
      </c>
      <c r="F29" s="763"/>
      <c r="G29" s="765">
        <f>'Expenditures 15-22'!K62-SUM('Expenditures 15-22'!G62,'Expenditures 15-22'!I62)+'Expenditures 15-22'!K125-SUM('Expenditures 15-22'!G125,'Expenditures 15-22'!I125)+'Expenditures 15-22'!K176-SUM('Expenditures 15-22'!G176,'Expenditures 15-22'!I176)+'Expenditures 15-22'!D261</f>
        <v>192585</v>
      </c>
      <c r="H29" s="392"/>
    </row>
    <row r="30" spans="1:9" ht="12" customHeight="1" x14ac:dyDescent="0.2">
      <c r="A30" s="762" t="s">
        <v>106</v>
      </c>
      <c r="B30" s="760"/>
      <c r="C30" s="757">
        <v>2560</v>
      </c>
      <c r="D30" s="763"/>
      <c r="E30" s="764">
        <f>'Expenditures 15-22'!K63-SUM('Expenditures 15-22'!G63,'Expenditures 15-22'!I63)+'Expenditures 15-22'!D262-E10</f>
        <v>82077</v>
      </c>
      <c r="F30" s="763"/>
      <c r="G30" s="764">
        <f>'Expenditures 15-22'!K63-SUM('Expenditures 15-22'!G63,'Expenditures 15-22'!I63)+'Expenditures 15-22'!D262-E10</f>
        <v>82077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45053</v>
      </c>
      <c r="E40" s="767">
        <f>SUM(E19:E39)</f>
        <v>3551356</v>
      </c>
      <c r="F40" s="767">
        <f>SUM(F19:F39)</f>
        <v>454951</v>
      </c>
      <c r="G40" s="767">
        <f>SUM(G19:G39)</f>
        <v>3141458</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45053</v>
      </c>
      <c r="F42" s="772" t="s">
        <v>553</v>
      </c>
      <c r="G42" s="768">
        <f>F40</f>
        <v>454951</v>
      </c>
    </row>
    <row r="43" spans="1:7" ht="12" customHeight="1" x14ac:dyDescent="0.2">
      <c r="A43" s="286"/>
      <c r="B43" s="215"/>
      <c r="C43" s="287"/>
      <c r="D43" s="772" t="s">
        <v>552</v>
      </c>
      <c r="E43" s="768">
        <f>E40</f>
        <v>3551356</v>
      </c>
      <c r="F43" s="772" t="s">
        <v>552</v>
      </c>
      <c r="G43" s="768">
        <f>G40</f>
        <v>3141458</v>
      </c>
    </row>
    <row r="44" spans="1:7" ht="12" customHeight="1" x14ac:dyDescent="0.2">
      <c r="A44" s="286"/>
      <c r="B44" s="215"/>
      <c r="C44" s="215"/>
      <c r="D44" s="782" t="s">
        <v>1165</v>
      </c>
      <c r="E44" s="783">
        <f>(E42/E43)</f>
        <v>1.2686140167305108E-2</v>
      </c>
      <c r="F44" s="782" t="s">
        <v>1165</v>
      </c>
      <c r="G44" s="783">
        <f>(G42/G43)</f>
        <v>0.14482160831053606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2" sqref="E2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Pinckneyvile CHSD 101</v>
      </c>
      <c r="C6" s="2414"/>
      <c r="D6" s="2414"/>
      <c r="E6" s="1924"/>
    </row>
    <row r="7" spans="1:7" ht="11.25" customHeight="1" x14ac:dyDescent="0.25">
      <c r="A7" s="1923"/>
      <c r="B7" s="2415">
        <f>COVER!A13</f>
        <v>30073101016</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2096</v>
      </c>
      <c r="C14" s="1934" t="s">
        <v>2096</v>
      </c>
      <c r="D14" s="1937" t="s">
        <v>2096</v>
      </c>
      <c r="E14" s="1936" t="s">
        <v>2123</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2096</v>
      </c>
      <c r="C19" s="1934" t="s">
        <v>2096</v>
      </c>
      <c r="D19" s="1937" t="s">
        <v>2096</v>
      </c>
      <c r="E19" s="1936" t="s">
        <v>2128</v>
      </c>
    </row>
    <row r="20" spans="1:11" ht="12" customHeight="1" x14ac:dyDescent="0.2">
      <c r="A20" s="1933" t="s">
        <v>1918</v>
      </c>
      <c r="B20" s="1934"/>
      <c r="C20" s="1934"/>
      <c r="D20" s="1937"/>
      <c r="E20" s="1936"/>
    </row>
    <row r="21" spans="1:11" ht="12" customHeight="1" x14ac:dyDescent="0.2">
      <c r="A21" s="1933" t="s">
        <v>1919</v>
      </c>
      <c r="B21" s="1934" t="s">
        <v>2096</v>
      </c>
      <c r="C21" s="1934" t="s">
        <v>2096</v>
      </c>
      <c r="D21" s="1937" t="s">
        <v>2096</v>
      </c>
      <c r="E21" s="1936" t="s">
        <v>2129</v>
      </c>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2096</v>
      </c>
      <c r="C25" s="1934" t="s">
        <v>2096</v>
      </c>
      <c r="D25" s="1937" t="s">
        <v>2096</v>
      </c>
      <c r="E25" s="1936" t="s">
        <v>2126</v>
      </c>
    </row>
    <row r="26" spans="1:11" ht="12" customHeight="1" x14ac:dyDescent="0.2">
      <c r="A26" s="1933" t="s">
        <v>1924</v>
      </c>
      <c r="B26" s="1934" t="s">
        <v>2096</v>
      </c>
      <c r="C26" s="1934" t="s">
        <v>2096</v>
      </c>
      <c r="D26" s="1937" t="s">
        <v>2096</v>
      </c>
      <c r="E26" s="1936" t="s">
        <v>2127</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t="s">
        <v>2096</v>
      </c>
      <c r="C29" s="1934" t="s">
        <v>2096</v>
      </c>
      <c r="D29" s="1937" t="s">
        <v>2096</v>
      </c>
      <c r="E29" s="1936" t="s">
        <v>2125</v>
      </c>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t="s">
        <v>2096</v>
      </c>
      <c r="E31" s="1936" t="s">
        <v>2124</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Pinckneyvile CHSD 101</v>
      </c>
      <c r="J6" s="2435"/>
    </row>
    <row r="7" spans="1:10" x14ac:dyDescent="0.2">
      <c r="A7" s="2436" t="s">
        <v>1015</v>
      </c>
      <c r="B7" s="2437"/>
      <c r="C7" s="2437"/>
      <c r="D7" s="2437"/>
      <c r="E7" s="2438"/>
      <c r="F7" s="1604"/>
      <c r="G7" s="1593"/>
      <c r="H7" s="1603" t="s">
        <v>431</v>
      </c>
      <c r="I7" s="2439">
        <f>COVER!A13</f>
        <v>30073101016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153229</v>
      </c>
      <c r="F12" s="1632"/>
      <c r="G12" s="1631">
        <f t="shared" ref="G12:G18" si="0">SUM(E12:F12)</f>
        <v>153229</v>
      </c>
      <c r="H12" s="1633">
        <v>158104</v>
      </c>
      <c r="I12" s="1632"/>
      <c r="J12" s="1631">
        <f t="shared" ref="J12:J18" si="1">SUM(H12:I12)</f>
        <v>158104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153229</v>
      </c>
      <c r="F19" s="1639">
        <f t="shared" si="2"/>
        <v>0</v>
      </c>
      <c r="G19" s="1639">
        <f t="shared" si="2"/>
        <v>153229</v>
      </c>
      <c r="H19" s="1639">
        <f t="shared" si="2"/>
        <v>158104</v>
      </c>
      <c r="I19" s="1639">
        <f t="shared" si="2"/>
        <v>0</v>
      </c>
      <c r="J19" s="1639">
        <f t="shared" si="2"/>
        <v>158104</v>
      </c>
    </row>
    <row r="20" spans="1:10" ht="25.5" customHeight="1" thickTop="1" x14ac:dyDescent="0.2">
      <c r="A20" s="1627">
        <v>9</v>
      </c>
      <c r="B20" s="2446" t="s">
        <v>2021</v>
      </c>
      <c r="C20" s="2444"/>
      <c r="D20" s="2445"/>
      <c r="E20" s="1640"/>
      <c r="F20" s="1640"/>
      <c r="G20" s="1640"/>
      <c r="H20" s="1640"/>
      <c r="I20" s="1640"/>
      <c r="J20" s="1641">
        <f>IF(AND(G19&gt;0,J19&gt;0),(((J19-G19)/G19)),"Enter Budget Data")</f>
        <v>3.1815126379471252E-2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386">
        <v>3</v>
      </c>
      <c r="B7" s="12" t="s">
        <v>2120</v>
      </c>
    </row>
    <row r="8" spans="1:2" x14ac:dyDescent="0.2">
      <c r="A8" s="386">
        <v>4</v>
      </c>
      <c r="B8" s="12" t="s">
        <v>2121</v>
      </c>
    </row>
    <row r="9" spans="1:2" x14ac:dyDescent="0.2">
      <c r="A9" s="2106">
        <v>5.3</v>
      </c>
      <c r="B9" s="12" t="s">
        <v>2122</v>
      </c>
    </row>
    <row r="10" spans="1:2" x14ac:dyDescent="0.2">
      <c r="A10" s="2106"/>
    </row>
    <row r="11" spans="1:2" x14ac:dyDescent="0.2">
      <c r="A11" s="2106"/>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Pinckneyvile CHSD 101</v>
      </c>
    </row>
    <row r="65" spans="2:2" x14ac:dyDescent="0.2">
      <c r="B65" s="394">
        <f>COVER!A13</f>
        <v>30073101016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3212451</v>
      </c>
      <c r="C6" s="1574">
        <f>'Acct Summary 7-8'!D8</f>
        <v>305179</v>
      </c>
      <c r="D6" s="1574">
        <f>'Acct Summary 7-8'!F8</f>
        <v>213600</v>
      </c>
      <c r="E6" s="1574">
        <f>'Acct Summary 7-8'!I8</f>
        <v>54066</v>
      </c>
      <c r="F6" s="1574">
        <f>SUM(B6:E6)</f>
        <v>3785296</v>
      </c>
    </row>
    <row r="7" spans="1:8" s="1575" customFormat="1" ht="14.25" customHeight="1" thickBot="1" x14ac:dyDescent="0.25">
      <c r="A7" s="1573" t="s">
        <v>1636</v>
      </c>
      <c r="B7" s="1576">
        <f>'Acct Summary 7-8'!C17</f>
        <v>3086512</v>
      </c>
      <c r="C7" s="1576">
        <f>'Acct Summary 7-8'!D17</f>
        <v>368719</v>
      </c>
      <c r="D7" s="1576">
        <f>'Acct Summary 7-8'!F17</f>
        <v>251455</v>
      </c>
      <c r="E7" s="1835"/>
      <c r="F7" s="1574">
        <f>SUM(B7:E7)</f>
        <v>3706686</v>
      </c>
    </row>
    <row r="8" spans="1:8" s="1575" customFormat="1" ht="14.25" thickTop="1" thickBot="1" x14ac:dyDescent="0.25">
      <c r="A8" s="1577" t="s">
        <v>1637</v>
      </c>
      <c r="B8" s="1578">
        <f>(B6-B7)</f>
        <v>125939</v>
      </c>
      <c r="C8" s="1578">
        <f>(C6-C7)</f>
        <v>-63540</v>
      </c>
      <c r="D8" s="1578">
        <f>(D6-D7)</f>
        <v>-37855</v>
      </c>
      <c r="E8" s="1576">
        <f>(E6-E7)</f>
        <v>54066</v>
      </c>
      <c r="F8" s="1579">
        <f>SUM(F6-F7)</f>
        <v>78610</v>
      </c>
    </row>
    <row r="9" spans="1:8" s="1575" customFormat="1" ht="14.25" thickTop="1" thickBot="1" x14ac:dyDescent="0.25">
      <c r="A9" s="1580" t="s">
        <v>2023</v>
      </c>
      <c r="B9" s="1581">
        <f>'Acct Summary 7-8'!C81</f>
        <v>318890</v>
      </c>
      <c r="C9" s="1581">
        <f>'Acct Summary 7-8'!D81</f>
        <v>93704</v>
      </c>
      <c r="D9" s="1581">
        <f>'Acct Summary 7-8'!F81</f>
        <v>118791</v>
      </c>
      <c r="E9" s="1581">
        <f>'Acct Summary 7-8'!I81</f>
        <v>1085205</v>
      </c>
      <c r="F9" s="1660">
        <f>SUM(B9:E9)</f>
        <v>1616590</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0" colorId="8" zoomScale="110" zoomScaleNormal="110" workbookViewId="0">
      <selection activeCell="A67" sqref="A6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Pinckneyvile CHSD 101</v>
      </c>
      <c r="B7" s="2486"/>
      <c r="C7" s="2486"/>
      <c r="D7" s="2487"/>
      <c r="E7" s="2488">
        <f>COVER!A13</f>
        <v>30073101016</v>
      </c>
      <c r="F7" s="2489"/>
      <c r="G7" s="2490">
        <f>COVER!T23</f>
        <v>66.003932000000006</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Schorb &amp; Schmersahl, LLC</v>
      </c>
      <c r="H9" s="2497"/>
      <c r="I9" s="2497"/>
      <c r="J9" s="2497"/>
      <c r="K9" s="2497"/>
      <c r="L9" s="2498"/>
    </row>
    <row r="10" spans="1:29" ht="13.5" customHeight="1" x14ac:dyDescent="0.2">
      <c r="A10" s="2499" t="str">
        <f>COVER!A38</f>
        <v>Mr. Keith Hagene</v>
      </c>
      <c r="B10" s="2500"/>
      <c r="C10" s="2500"/>
      <c r="D10" s="2500"/>
      <c r="E10" s="2500"/>
      <c r="F10" s="2501"/>
      <c r="G10" s="2496" t="str">
        <f>COVER!T17</f>
        <v>518 North Main Street</v>
      </c>
      <c r="H10" s="2502"/>
      <c r="I10" s="2502"/>
      <c r="J10" s="2502"/>
      <c r="K10" s="2502"/>
      <c r="L10" s="2503"/>
    </row>
    <row r="11" spans="1:29" ht="13.5" customHeight="1" x14ac:dyDescent="0.2">
      <c r="A11" s="2006" t="s">
        <v>1908</v>
      </c>
      <c r="B11" s="1958"/>
      <c r="C11" s="1948"/>
      <c r="D11" s="1960"/>
      <c r="E11" s="1948"/>
      <c r="F11" s="1949"/>
      <c r="G11" s="2496" t="str">
        <f>COVER!T19</f>
        <v>Columbia</v>
      </c>
      <c r="H11" s="2502"/>
      <c r="I11" s="2502"/>
      <c r="J11" s="2001" t="str">
        <f>COVER!X19</f>
        <v>IL</v>
      </c>
      <c r="K11" s="2001">
        <f>COVER!Z19</f>
        <v>62236</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jim@stcpa.com</v>
      </c>
      <c r="J13" s="2508"/>
      <c r="K13" s="2508"/>
      <c r="L13" s="2509"/>
    </row>
    <row r="14" spans="1:29" ht="13.5" customHeight="1" x14ac:dyDescent="0.2">
      <c r="A14" s="2496" t="str">
        <f>COVER!A19</f>
        <v>600 East Water Street</v>
      </c>
      <c r="B14" s="2494"/>
      <c r="C14" s="2494"/>
      <c r="D14" s="2494"/>
      <c r="E14" s="1999">
        <v>0</v>
      </c>
      <c r="F14" s="1293"/>
      <c r="G14" s="2011" t="s">
        <v>1386</v>
      </c>
      <c r="H14" s="1279"/>
      <c r="I14" s="1279"/>
      <c r="J14" s="1279"/>
      <c r="K14" s="1279"/>
      <c r="L14" s="1950"/>
    </row>
    <row r="15" spans="1:29" ht="13.5" customHeight="1" x14ac:dyDescent="0.2">
      <c r="A15" s="2496" t="str">
        <f>COVER!A21</f>
        <v>Pinkneyville</v>
      </c>
      <c r="B15" s="2502"/>
      <c r="C15" s="2502"/>
      <c r="D15" s="1278"/>
      <c r="E15" s="1919"/>
      <c r="F15" s="1292"/>
      <c r="G15" s="1998" t="str">
        <f>COVER!T15</f>
        <v>James R. Schmersahl</v>
      </c>
      <c r="H15" s="1279"/>
      <c r="I15" s="1279"/>
      <c r="J15" s="1279"/>
      <c r="K15" s="1279"/>
      <c r="L15" s="1950"/>
    </row>
    <row r="16" spans="1:29" ht="12.2" customHeight="1" x14ac:dyDescent="0.2">
      <c r="A16" s="1998"/>
      <c r="B16" s="1501"/>
      <c r="C16" s="2001">
        <f>COVER!A25</f>
        <v>62274</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618-281-5195</v>
      </c>
      <c r="H18" s="2486"/>
      <c r="I18" s="2486"/>
      <c r="J18" s="2486"/>
      <c r="K18" s="2485" t="str">
        <f>COVER!X21</f>
        <v>618-281-6101</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Pinckneyvile CHSD 101</v>
      </c>
      <c r="B1" s="2518"/>
      <c r="C1" s="2518"/>
      <c r="D1" s="2518"/>
    </row>
    <row r="2" spans="1:11" s="2005" customFormat="1" ht="12.75" x14ac:dyDescent="0.2">
      <c r="A2" s="2519">
        <f>'Single Audit Cover'!E7</f>
        <v>30073101016</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Pinckneyvile CHSD 101</v>
      </c>
      <c r="B1" s="2523"/>
      <c r="C1" s="2523"/>
      <c r="D1" s="2523"/>
      <c r="E1" s="2523"/>
    </row>
    <row r="2" spans="1:5" x14ac:dyDescent="0.2">
      <c r="A2" s="2524">
        <f>'Single Audit Cover'!E7</f>
        <v>30073101016</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240735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-42448</v>
      </c>
    </row>
    <row r="19" spans="1:4" ht="13.5" thickBot="1" x14ac:dyDescent="0.25">
      <c r="A19" s="2023" t="s">
        <v>1452</v>
      </c>
      <c r="D19" s="1343">
        <f>SUM(D10:D17)</f>
        <v>198287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198287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198287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Pinckneyvile CHSD 101</v>
      </c>
      <c r="B1" s="2529"/>
      <c r="C1" s="2529"/>
      <c r="D1" s="2529"/>
      <c r="E1" s="1411"/>
    </row>
    <row r="2" spans="1:7" ht="13.5" customHeight="1" x14ac:dyDescent="0.2">
      <c r="A2" s="2530">
        <f>'Single Audit Cover'!E7</f>
        <v>30073101016</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2072</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0" t="s">
        <v>2073</v>
      </c>
      <c r="B32" s="2540"/>
      <c r="C32" s="2540"/>
      <c r="D32" s="2540"/>
      <c r="E32" s="2540"/>
      <c r="F32" s="2540"/>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1">
        <f>+C33+C34</f>
        <v>0</v>
      </c>
      <c r="F34" s="2542"/>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2076</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Pinckneyvile CHSD 101</v>
      </c>
      <c r="C1" s="2545"/>
      <c r="D1" s="2545"/>
      <c r="E1" s="2545"/>
      <c r="F1" s="2545"/>
      <c r="G1" s="2545"/>
      <c r="H1" s="2545"/>
      <c r="I1" s="2545"/>
      <c r="J1" s="2545"/>
      <c r="K1" s="2545"/>
      <c r="L1" s="2545"/>
      <c r="M1" s="2545"/>
    </row>
    <row r="2" spans="2:14" ht="15" x14ac:dyDescent="0.2">
      <c r="B2" s="2546">
        <f>'Single Audit Cover'!E7</f>
        <v>30073101016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Pinckneyvile CHSD 101</v>
      </c>
      <c r="C1" s="2554"/>
      <c r="D1" s="2554"/>
      <c r="E1" s="2554"/>
      <c r="F1" s="2554"/>
      <c r="G1" s="2554"/>
      <c r="H1" s="2554"/>
      <c r="I1" s="2554"/>
      <c r="J1" s="1438"/>
    </row>
    <row r="2" spans="2:10" s="1350" customFormat="1" ht="12.75" customHeight="1" x14ac:dyDescent="0.2">
      <c r="B2" s="2555">
        <f>'Single Audit Cover'!E7</f>
        <v>30073101016</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Pinckneyvile CHSD 101</v>
      </c>
      <c r="C1" s="2553"/>
      <c r="D1" s="2553"/>
      <c r="E1" s="2553"/>
      <c r="F1" s="2553"/>
      <c r="G1" s="2553"/>
      <c r="H1" s="2553"/>
      <c r="I1" s="2553"/>
      <c r="J1" s="2553"/>
      <c r="K1" s="2553"/>
      <c r="L1" s="1471"/>
      <c r="M1" s="1471"/>
    </row>
    <row r="2" spans="1:13" ht="12" customHeight="1" x14ac:dyDescent="0.2">
      <c r="B2" s="2555">
        <f>'Single Audit Cover'!E7</f>
        <v>30073101016</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Pinckneyvile CHSD 101</v>
      </c>
      <c r="C1" s="2579"/>
      <c r="D1" s="2579"/>
      <c r="E1" s="2579"/>
      <c r="F1" s="2579"/>
      <c r="G1" s="2579"/>
      <c r="H1" s="2579"/>
      <c r="I1" s="2579"/>
      <c r="J1" s="2579"/>
      <c r="K1" s="2579"/>
      <c r="L1" s="1490"/>
    </row>
    <row r="2" spans="1:12" ht="12.75" customHeight="1" x14ac:dyDescent="0.2">
      <c r="B2" s="2580">
        <f>'Single Audit Cover'!E7</f>
        <v>30073101016</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Pinckneyvile CHSD 101</v>
      </c>
      <c r="C1" s="2553"/>
      <c r="D1" s="2553"/>
      <c r="E1" s="1500"/>
    </row>
    <row r="2" spans="2:5" s="1370" customFormat="1" ht="12.75" customHeight="1" x14ac:dyDescent="0.2">
      <c r="B2" s="2555">
        <f>'Single Audit Cover'!E7</f>
        <v>30073101016</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Pinckneyvile CHSD 101</v>
      </c>
      <c r="C1" s="2553"/>
      <c r="D1" s="2553"/>
      <c r="E1" s="2553"/>
      <c r="F1" s="1490"/>
      <c r="G1" s="1490"/>
      <c r="H1" s="1490"/>
      <c r="I1" s="1490"/>
      <c r="J1" s="1490"/>
      <c r="K1" s="1490"/>
      <c r="L1" s="1490"/>
    </row>
    <row r="2" spans="2:12" ht="13.5" customHeight="1" x14ac:dyDescent="0.2">
      <c r="B2" s="2555">
        <f>'Single Audit Cover'!E7</f>
        <v>30073101016</v>
      </c>
      <c r="C2" s="2555"/>
      <c r="D2" s="2555"/>
      <c r="E2" s="2555"/>
      <c r="F2" s="1489"/>
      <c r="G2" s="1489"/>
      <c r="H2" s="1489"/>
      <c r="I2" s="1489"/>
      <c r="J2" s="1489"/>
      <c r="K2" s="1489"/>
      <c r="L2" s="1489"/>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30073101016</v>
      </c>
    </row>
    <row r="3" spans="1:2" x14ac:dyDescent="0.2">
      <c r="A3" t="s">
        <v>1110</v>
      </c>
      <c r="B3" s="1221" t="str">
        <f>COVER!A15</f>
        <v>Perry</v>
      </c>
    </row>
    <row r="4" spans="1:2" x14ac:dyDescent="0.2">
      <c r="A4" t="s">
        <v>1166</v>
      </c>
      <c r="B4" s="1221" t="str">
        <f>COVER!A17</f>
        <v>Pinckneyvile CHSD 101</v>
      </c>
    </row>
    <row r="5" spans="1:2" x14ac:dyDescent="0.2">
      <c r="A5" t="s">
        <v>799</v>
      </c>
      <c r="B5" s="1221" t="str">
        <f>COVER!A38</f>
        <v>Mr. Keith Hagene</v>
      </c>
    </row>
    <row r="6" spans="1:2" x14ac:dyDescent="0.2">
      <c r="A6" t="s">
        <v>804</v>
      </c>
      <c r="B6" s="1221">
        <f>COVER!P35</f>
        <v>0</v>
      </c>
    </row>
    <row r="7" spans="1:2" x14ac:dyDescent="0.2">
      <c r="A7" t="s">
        <v>800</v>
      </c>
      <c r="B7" s="1221">
        <f>COVER!I38</f>
        <v>0</v>
      </c>
    </row>
    <row r="8" spans="1:2" x14ac:dyDescent="0.2">
      <c r="A8" t="s">
        <v>801</v>
      </c>
      <c r="B8" s="1221" t="str">
        <f>COVER!T38</f>
        <v>Cheryl Graff</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f>IF(COVER!J31="x","Yes",IF(COVER!L31="x","No",0))</f>
        <v>0</v>
      </c>
    </row>
    <row r="15" spans="1:2" x14ac:dyDescent="0.2">
      <c r="A15" t="s">
        <v>657</v>
      </c>
      <c r="B15" s="1221">
        <f>COVER!T23</f>
        <v>66.003932000000006</v>
      </c>
    </row>
    <row r="16" spans="1:2" x14ac:dyDescent="0.2">
      <c r="A16" t="s">
        <v>490</v>
      </c>
      <c r="B16" s="1221" t="str">
        <f>COVER!T13</f>
        <v>Schorb &amp; Schmersahl, LLC</v>
      </c>
    </row>
    <row r="17" spans="1:2" x14ac:dyDescent="0.2">
      <c r="A17" t="s">
        <v>1030</v>
      </c>
      <c r="B17" s="1221" t="str">
        <f>COVER!T15</f>
        <v>James R. Schmersahl</v>
      </c>
    </row>
    <row r="18" spans="1:2" x14ac:dyDescent="0.2">
      <c r="A18" t="s">
        <v>1345</v>
      </c>
      <c r="B18" s="1221" t="str">
        <f>COVER!T17</f>
        <v>518 North Main Street</v>
      </c>
    </row>
    <row r="19" spans="1:2" x14ac:dyDescent="0.2">
      <c r="A19" t="s">
        <v>1032</v>
      </c>
      <c r="B19" s="1221" t="str">
        <f>COVER!T25</f>
        <v>jim@stcpa.com</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618-281-5195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318890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318890</v>
      </c>
      <c r="D92" s="13" t="str">
        <f t="shared" si="0"/>
        <v>Error?</v>
      </c>
    </row>
    <row r="93" spans="1:4" x14ac:dyDescent="0.2">
      <c r="A93" s="54">
        <v>32</v>
      </c>
      <c r="B93" s="1221">
        <f>'Assets-Liab 5-6'!C41</f>
        <v>318890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93704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93704</v>
      </c>
      <c r="D123" s="13" t="str">
        <f t="shared" si="0"/>
        <v>Error?</v>
      </c>
    </row>
    <row r="124" spans="1:4" x14ac:dyDescent="0.2">
      <c r="A124" s="54">
        <v>63</v>
      </c>
      <c r="B124" s="1221">
        <f>'Assets-Liab 5-6'!D41</f>
        <v>93704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76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118791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118791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62290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62290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360139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360139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20000</v>
      </c>
      <c r="D273" s="13" t="str">
        <f t="shared" si="3"/>
        <v>Error?</v>
      </c>
    </row>
    <row r="274" spans="1:4" x14ac:dyDescent="0.2">
      <c r="A274" s="54">
        <v>213</v>
      </c>
      <c r="B274" s="1221">
        <f>'Assets-Liab 5-6'!M17</f>
        <v>18826853</v>
      </c>
      <c r="D274" s="13" t="str">
        <f t="shared" si="3"/>
        <v>Error?</v>
      </c>
    </row>
    <row r="275" spans="1:4" x14ac:dyDescent="0.2">
      <c r="A275" s="54">
        <v>214</v>
      </c>
      <c r="B275" s="1221">
        <f>'Assets-Liab 5-6'!M18</f>
        <v>32450</v>
      </c>
      <c r="D275" s="13" t="str">
        <f t="shared" si="3"/>
        <v>Error?</v>
      </c>
    </row>
    <row r="276" spans="1:4" x14ac:dyDescent="0.2">
      <c r="A276" s="54">
        <v>215</v>
      </c>
      <c r="B276" s="1221">
        <f>'Assets-Liab 5-6'!M19</f>
        <v>296257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19198443</v>
      </c>
      <c r="C279" s="13" t="s">
        <v>653</v>
      </c>
      <c r="D279" s="13" t="str">
        <f t="shared" si="3"/>
        <v>Error?</v>
      </c>
    </row>
    <row r="280" spans="1:4" x14ac:dyDescent="0.2">
      <c r="A280" s="54">
        <v>219</v>
      </c>
      <c r="B280" s="1221">
        <f>'Assets-Liab 5-6'!M40</f>
        <v>19198443</v>
      </c>
      <c r="D280" s="13" t="str">
        <f t="shared" si="3"/>
        <v>Error?</v>
      </c>
    </row>
    <row r="281" spans="1:4" x14ac:dyDescent="0.2">
      <c r="A281" s="54">
        <v>220</v>
      </c>
      <c r="B281" s="1221">
        <f>'Assets-Liab 5-6'!M41</f>
        <v>19198443</v>
      </c>
      <c r="C281" s="13" t="s">
        <v>653</v>
      </c>
      <c r="D281" s="13" t="str">
        <f t="shared" si="3"/>
        <v>Error?</v>
      </c>
    </row>
    <row r="282" spans="1:4" x14ac:dyDescent="0.2">
      <c r="A282" s="54">
        <v>221</v>
      </c>
      <c r="B282" s="1221">
        <f>'Assets-Liab 5-6'!N21</f>
        <v>76</v>
      </c>
      <c r="D282" s="13" t="str">
        <f t="shared" si="3"/>
        <v>Error?</v>
      </c>
    </row>
    <row r="283" spans="1:4" x14ac:dyDescent="0.2">
      <c r="A283" s="54">
        <v>222</v>
      </c>
      <c r="B283" s="1221">
        <f>'Assets-Liab 5-6'!N22</f>
        <v>5954924</v>
      </c>
      <c r="D283" s="13" t="str">
        <f t="shared" si="3"/>
        <v>Error?</v>
      </c>
    </row>
    <row r="284" spans="1:4" x14ac:dyDescent="0.2">
      <c r="A284" s="54">
        <v>223</v>
      </c>
      <c r="B284" s="1221">
        <f>'Assets-Liab 5-6'!N23</f>
        <v>5955000</v>
      </c>
      <c r="C284" s="13" t="s">
        <v>653</v>
      </c>
      <c r="D284" s="13" t="str">
        <f t="shared" si="3"/>
        <v>Error?</v>
      </c>
    </row>
    <row r="285" spans="1:4" x14ac:dyDescent="0.2">
      <c r="A285" s="54">
        <v>224</v>
      </c>
      <c r="B285" s="1221">
        <f>'Assets-Liab 5-6'!N36</f>
        <v>5955000</v>
      </c>
      <c r="D285" s="13" t="str">
        <f t="shared" si="3"/>
        <v>Error?</v>
      </c>
    </row>
    <row r="286" spans="1:4" x14ac:dyDescent="0.2">
      <c r="A286" s="82">
        <v>225</v>
      </c>
      <c r="D286" s="13" t="str">
        <f t="shared" si="3"/>
        <v>OK</v>
      </c>
    </row>
    <row r="287" spans="1:4" x14ac:dyDescent="0.2">
      <c r="A287" s="54">
        <v>226</v>
      </c>
      <c r="B287" s="1221">
        <f>'Assets-Liab 5-6'!N37</f>
        <v>5955000</v>
      </c>
      <c r="C287" s="13" t="s">
        <v>653</v>
      </c>
      <c r="D287" s="13" t="str">
        <f t="shared" si="3"/>
        <v>Error?</v>
      </c>
    </row>
    <row r="288" spans="1:4" x14ac:dyDescent="0.2">
      <c r="A288" s="54">
        <v>227</v>
      </c>
      <c r="B288" s="1221">
        <f>'Assets-Liab 5-6'!N41</f>
        <v>5955000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1124070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3000</v>
      </c>
      <c r="D717" s="13" t="str">
        <f t="shared" si="10"/>
        <v>Error?</v>
      </c>
    </row>
    <row r="718" spans="1:4" x14ac:dyDescent="0.2">
      <c r="A718" s="54">
        <v>657</v>
      </c>
      <c r="B718" s="1221">
        <f>'Expenditures 15-22'!C14</f>
        <v>146878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1610390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77320</v>
      </c>
      <c r="D722" s="13" t="str">
        <f t="shared" si="10"/>
        <v>Error?</v>
      </c>
    </row>
    <row r="723" spans="1:4" x14ac:dyDescent="0.2">
      <c r="A723" s="54">
        <v>662</v>
      </c>
      <c r="B723" s="1221">
        <f>'Expenditures 15-22'!C38</f>
        <v>20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77340</v>
      </c>
      <c r="C727" s="13" t="s">
        <v>653</v>
      </c>
      <c r="D727" s="13" t="str">
        <f t="shared" si="10"/>
        <v>Error?</v>
      </c>
    </row>
    <row r="728" spans="1:4" x14ac:dyDescent="0.2">
      <c r="A728" s="54">
        <v>667</v>
      </c>
      <c r="B728" s="1221">
        <f>'Expenditures 15-22'!C44</f>
        <v>10646</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10646</v>
      </c>
      <c r="C731" s="13" t="s">
        <v>653</v>
      </c>
      <c r="D731" s="13" t="str">
        <f t="shared" si="10"/>
        <v>Error?</v>
      </c>
    </row>
    <row r="732" spans="1:4" x14ac:dyDescent="0.2">
      <c r="A732" s="54">
        <v>671</v>
      </c>
      <c r="B732" s="1221">
        <f>'Expenditures 15-22'!C49</f>
        <v>498</v>
      </c>
      <c r="D732" s="13" t="str">
        <f t="shared" si="10"/>
        <v>Error?</v>
      </c>
    </row>
    <row r="733" spans="1:4" x14ac:dyDescent="0.2">
      <c r="A733" s="54">
        <v>672</v>
      </c>
      <c r="B733" s="1221">
        <f>'Expenditures 15-22'!C50</f>
        <v>125230</v>
      </c>
      <c r="D733" s="13" t="str">
        <f t="shared" si="10"/>
        <v>Error?</v>
      </c>
    </row>
    <row r="734" spans="1:4" x14ac:dyDescent="0.2">
      <c r="A734" s="54">
        <v>673</v>
      </c>
      <c r="B734" s="1221">
        <f>'Expenditures 15-22'!C53</f>
        <v>125728</v>
      </c>
      <c r="C734" s="13" t="s">
        <v>653</v>
      </c>
      <c r="D734" s="13" t="str">
        <f t="shared" si="10"/>
        <v>Error?</v>
      </c>
    </row>
    <row r="735" spans="1:4" x14ac:dyDescent="0.2">
      <c r="A735" s="54">
        <v>674</v>
      </c>
      <c r="B735" s="1221">
        <f>'Expenditures 15-22'!C55</f>
        <v>105488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105488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34164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54266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88430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407632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2018022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267185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14237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380603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20844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20844</v>
      </c>
      <c r="C785" s="13" t="s">
        <v>653</v>
      </c>
      <c r="D785" s="13" t="str">
        <f t="shared" si="11"/>
        <v>Error?</v>
      </c>
    </row>
    <row r="786" spans="1:4" x14ac:dyDescent="0.2">
      <c r="A786" s="54">
        <v>725</v>
      </c>
      <c r="B786" s="1221">
        <f>'Expenditures 15-22'!D44</f>
        <v>1936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1936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23483</v>
      </c>
      <c r="D791" s="13" t="str">
        <f t="shared" si="11"/>
        <v>Error?</v>
      </c>
    </row>
    <row r="792" spans="1:4" x14ac:dyDescent="0.2">
      <c r="A792" s="54">
        <v>731</v>
      </c>
      <c r="B792" s="1221">
        <f>'Expenditures 15-22'!D53</f>
        <v>23483</v>
      </c>
      <c r="C792" s="13" t="s">
        <v>653</v>
      </c>
      <c r="D792" s="13" t="str">
        <f t="shared" si="11"/>
        <v>Error?</v>
      </c>
    </row>
    <row r="793" spans="1:4" x14ac:dyDescent="0.2">
      <c r="A793" s="54">
        <v>732</v>
      </c>
      <c r="B793" s="1221">
        <f>'Expenditures 15-22'!D55</f>
        <v>22254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22254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5503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16509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22012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90529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471132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60477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25292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90130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3231</v>
      </c>
      <c r="D838" s="13" t="str">
        <f t="shared" si="12"/>
        <v>Error?</v>
      </c>
    </row>
    <row r="839" spans="1:4" x14ac:dyDescent="0.2">
      <c r="A839" s="54">
        <v>778</v>
      </c>
      <c r="B839" s="1221">
        <f>'Expenditures 15-22'!E38</f>
        <v>130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3361</v>
      </c>
      <c r="C843" s="13" t="s">
        <v>653</v>
      </c>
      <c r="D843" s="13" t="str">
        <f t="shared" si="12"/>
        <v>Error?</v>
      </c>
    </row>
    <row r="844" spans="1:4" x14ac:dyDescent="0.2">
      <c r="A844" s="54">
        <v>783</v>
      </c>
      <c r="B844" s="1221">
        <f>'Expenditures 15-22'!E44</f>
        <v>1678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650</v>
      </c>
      <c r="D846" s="13" t="str">
        <f t="shared" si="12"/>
        <v>Error?</v>
      </c>
    </row>
    <row r="847" spans="1:4" x14ac:dyDescent="0.2">
      <c r="A847" s="54">
        <v>786</v>
      </c>
      <c r="B847" s="1221">
        <f>'Expenditures 15-22'!E47</f>
        <v>2328</v>
      </c>
      <c r="C847" s="13" t="s">
        <v>653</v>
      </c>
      <c r="D847" s="13" t="str">
        <f t="shared" si="12"/>
        <v>Error?</v>
      </c>
    </row>
    <row r="848" spans="1:4" x14ac:dyDescent="0.2">
      <c r="A848" s="54">
        <v>787</v>
      </c>
      <c r="B848" s="1221">
        <f>'Expenditures 15-22'!E49</f>
        <v>9323</v>
      </c>
      <c r="D848" s="13" t="str">
        <f t="shared" si="12"/>
        <v>Error?</v>
      </c>
    </row>
    <row r="849" spans="1:4" x14ac:dyDescent="0.2">
      <c r="A849" s="54">
        <v>788</v>
      </c>
      <c r="B849" s="1221">
        <f>'Expenditures 15-22'!E50</f>
        <v>2394</v>
      </c>
      <c r="D849" s="13" t="str">
        <f t="shared" si="12"/>
        <v>Error?</v>
      </c>
    </row>
    <row r="850" spans="1:4" x14ac:dyDescent="0.2">
      <c r="A850" s="54">
        <v>789</v>
      </c>
      <c r="B850" s="1221">
        <f>'Expenditures 15-22'!E53</f>
        <v>11717</v>
      </c>
      <c r="C850" s="13" t="s">
        <v>653</v>
      </c>
      <c r="D850" s="13" t="str">
        <f t="shared" si="12"/>
        <v>Error?</v>
      </c>
    </row>
    <row r="851" spans="1:4" x14ac:dyDescent="0.2">
      <c r="A851" s="54">
        <v>790</v>
      </c>
      <c r="B851" s="1221">
        <f>'Expenditures 15-22'!E55</f>
        <v>1123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1123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1329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1329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19858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200282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50011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4794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56818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1513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1513</v>
      </c>
      <c r="C901" s="13" t="s">
        <v>653</v>
      </c>
      <c r="D901" s="13" t="str">
        <f t="shared" si="13"/>
        <v>Error?</v>
      </c>
    </row>
    <row r="902" spans="1:4" x14ac:dyDescent="0.2">
      <c r="A902" s="54">
        <v>841</v>
      </c>
      <c r="B902" s="1221">
        <f>'Expenditures 15-22'!F44</f>
        <v>159</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159</v>
      </c>
      <c r="C905" s="13" t="s">
        <v>653</v>
      </c>
      <c r="D905" s="13" t="str">
        <f t="shared" si="13"/>
        <v>Error?</v>
      </c>
    </row>
    <row r="906" spans="1:4" x14ac:dyDescent="0.2">
      <c r="A906" s="54">
        <v>845</v>
      </c>
      <c r="B906" s="1221">
        <f>'Expenditures 15-22'!F49</f>
        <v>151</v>
      </c>
      <c r="D906" s="13" t="str">
        <f t="shared" si="13"/>
        <v>Error?</v>
      </c>
    </row>
    <row r="907" spans="1:4" x14ac:dyDescent="0.2">
      <c r="A907" s="54">
        <v>846</v>
      </c>
      <c r="B907" s="1221">
        <f>'Expenditures 15-22'!F50</f>
        <v>69</v>
      </c>
      <c r="D907" s="13" t="str">
        <f t="shared" si="13"/>
        <v>Error?</v>
      </c>
    </row>
    <row r="908" spans="1:4" x14ac:dyDescent="0.2">
      <c r="A908" s="54">
        <v>847</v>
      </c>
      <c r="B908" s="1221">
        <f>'Expenditures 15-22'!F53</f>
        <v>220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126650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89290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215940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217832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274650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112504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112504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112504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1287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2912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4199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3445</v>
      </c>
      <c r="D1022" s="13" t="str">
        <f t="shared" si="14"/>
        <v>Error?</v>
      </c>
    </row>
    <row r="1023" spans="1:4" x14ac:dyDescent="0.2">
      <c r="A1023" s="54">
        <v>962</v>
      </c>
      <c r="B1023" s="1221">
        <f>'Expenditures 15-22'!H50</f>
        <v>2053</v>
      </c>
      <c r="D1023" s="13" t="str">
        <f t="shared" ref="D1023:D1086" si="15">IF(ISBLANK(B1023),"OK",IF(A1023-B1023=0,"OK","Error?"))</f>
        <v>Error?</v>
      </c>
    </row>
    <row r="1024" spans="1:4" x14ac:dyDescent="0.2">
      <c r="A1024" s="54">
        <v>963</v>
      </c>
      <c r="B1024" s="1221">
        <f>'Expenditures 15-22'!H53</f>
        <v>5498</v>
      </c>
      <c r="C1024" s="13" t="s">
        <v>653</v>
      </c>
      <c r="D1024" s="13" t="str">
        <f t="shared" si="15"/>
        <v>Error?</v>
      </c>
    </row>
    <row r="1025" spans="1:4" x14ac:dyDescent="0.2">
      <c r="A1025" s="54">
        <v>964</v>
      </c>
      <c r="B1025" s="1221">
        <f>'Expenditures 15-22'!H55</f>
        <v>225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225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5723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9922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1615534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3000</v>
      </c>
      <c r="C1105" s="13" t="s">
        <v>653</v>
      </c>
      <c r="D1105" s="13" t="str">
        <f t="shared" si="16"/>
        <v>Error?</v>
      </c>
    </row>
    <row r="1106" spans="1:4" x14ac:dyDescent="0.2">
      <c r="A1106" s="54">
        <v>1045</v>
      </c>
      <c r="B1106" s="1221">
        <f>'Expenditures 15-22'!K14</f>
        <v>194113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2254644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101395</v>
      </c>
      <c r="C1110" s="13" t="s">
        <v>653</v>
      </c>
      <c r="D1110" s="13" t="str">
        <f t="shared" si="16"/>
        <v>Error?</v>
      </c>
    </row>
    <row r="1111" spans="1:4" x14ac:dyDescent="0.2">
      <c r="A1111" s="54">
        <v>1050</v>
      </c>
      <c r="B1111" s="1221">
        <f>'Expenditures 15-22'!K38</f>
        <v>1663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103058</v>
      </c>
      <c r="C1115" s="13" t="s">
        <v>653</v>
      </c>
      <c r="D1115" s="13" t="str">
        <f t="shared" si="16"/>
        <v>Error?</v>
      </c>
    </row>
    <row r="1116" spans="1:4" x14ac:dyDescent="0.2">
      <c r="A1116" s="54">
        <v>1055</v>
      </c>
      <c r="B1116" s="1221">
        <f>'Expenditures 15-22'!K44</f>
        <v>14419</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650</v>
      </c>
      <c r="C1118" s="13" t="s">
        <v>653</v>
      </c>
      <c r="D1118" s="13" t="str">
        <f t="shared" si="16"/>
        <v>Error?</v>
      </c>
    </row>
    <row r="1119" spans="1:4" x14ac:dyDescent="0.2">
      <c r="A1119" s="54">
        <v>1058</v>
      </c>
      <c r="B1119" s="1221">
        <f>'Expenditures 15-22'!K47</f>
        <v>15069</v>
      </c>
      <c r="C1119" s="13" t="s">
        <v>653</v>
      </c>
      <c r="D1119" s="13" t="str">
        <f t="shared" si="16"/>
        <v>Error?</v>
      </c>
    </row>
    <row r="1120" spans="1:4" x14ac:dyDescent="0.2">
      <c r="A1120" s="54">
        <v>1059</v>
      </c>
      <c r="B1120" s="1221">
        <f>'Expenditures 15-22'!K49</f>
        <v>13417</v>
      </c>
      <c r="C1120" s="13" t="s">
        <v>653</v>
      </c>
      <c r="D1120" s="13" t="str">
        <f t="shared" si="16"/>
        <v>Error?</v>
      </c>
    </row>
    <row r="1121" spans="1:4" x14ac:dyDescent="0.2">
      <c r="A1121" s="54">
        <v>1060</v>
      </c>
      <c r="B1121" s="1221">
        <f>'Expenditures 15-22'!K50</f>
        <v>153229</v>
      </c>
      <c r="C1121" s="13" t="s">
        <v>653</v>
      </c>
      <c r="D1121" s="13" t="str">
        <f t="shared" si="16"/>
        <v>Error?</v>
      </c>
    </row>
    <row r="1122" spans="1:4" x14ac:dyDescent="0.2">
      <c r="A1122" s="54">
        <v>1061</v>
      </c>
      <c r="B1122" s="1221">
        <f>'Expenditures 15-22'!K53</f>
        <v>166646</v>
      </c>
      <c r="C1122" s="13" t="s">
        <v>653</v>
      </c>
      <c r="D1122" s="13" t="str">
        <f t="shared" si="16"/>
        <v>Error?</v>
      </c>
    </row>
    <row r="1123" spans="1:4" x14ac:dyDescent="0.2">
      <c r="A1123" s="54">
        <v>1062</v>
      </c>
      <c r="B1123" s="1221">
        <f>'Expenditures 15-22'!K55</f>
        <v>129090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129090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39667</v>
      </c>
      <c r="C1127" s="13" t="s">
        <v>653</v>
      </c>
      <c r="D1127" s="13" t="str">
        <f t="shared" si="16"/>
        <v>Error?</v>
      </c>
    </row>
    <row r="1128" spans="1:4" x14ac:dyDescent="0.2">
      <c r="A1128" s="54">
        <v>1067</v>
      </c>
      <c r="B1128" s="1221">
        <f>'Expenditures 15-22'!K61</f>
        <v>126650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161394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327711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741574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90294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3086512</v>
      </c>
      <c r="C1152" s="13" t="s">
        <v>653</v>
      </c>
      <c r="D1152" s="13" t="str">
        <f t="shared" si="17"/>
        <v>Error?</v>
      </c>
    </row>
    <row r="1153" spans="1:4" x14ac:dyDescent="0.2">
      <c r="A1153" s="54">
        <v>1092</v>
      </c>
      <c r="B1153" s="1221">
        <f>'Expenditures 15-22'!K115</f>
        <v>125939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106091</v>
      </c>
      <c r="D1221" s="13" t="str">
        <f t="shared" si="18"/>
        <v>Error?</v>
      </c>
    </row>
    <row r="1222" spans="1:4" x14ac:dyDescent="0.2">
      <c r="A1222" s="82">
        <v>1161</v>
      </c>
      <c r="D1222" s="13" t="str">
        <f t="shared" si="18"/>
        <v>OK</v>
      </c>
    </row>
    <row r="1223" spans="1:4" x14ac:dyDescent="0.2">
      <c r="A1223" s="54">
        <v>1162</v>
      </c>
      <c r="B1223" s="1221">
        <f>'Expenditures 15-22'!C127</f>
        <v>106091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106091</v>
      </c>
      <c r="C1225" s="13" t="s">
        <v>653</v>
      </c>
      <c r="D1225" s="13" t="str">
        <f t="shared" si="18"/>
        <v>Error?</v>
      </c>
    </row>
    <row r="1226" spans="1:4" x14ac:dyDescent="0.2">
      <c r="A1226" s="54">
        <v>1165</v>
      </c>
      <c r="B1226" s="1221">
        <f>'Expenditures 15-22'!C150</f>
        <v>106091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16509</v>
      </c>
      <c r="D1229" s="13" t="str">
        <f t="shared" si="18"/>
        <v>Error?</v>
      </c>
    </row>
    <row r="1230" spans="1:4" x14ac:dyDescent="0.2">
      <c r="A1230" s="82">
        <v>1169</v>
      </c>
      <c r="D1230" s="13" t="str">
        <f t="shared" si="18"/>
        <v>OK</v>
      </c>
    </row>
    <row r="1231" spans="1:4" x14ac:dyDescent="0.2">
      <c r="A1231" s="54">
        <v>1170</v>
      </c>
      <c r="B1231" s="1221">
        <f>'Expenditures 15-22'!D127</f>
        <v>16509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16509</v>
      </c>
      <c r="C1233" s="13" t="s">
        <v>653</v>
      </c>
      <c r="D1233" s="13" t="str">
        <f t="shared" si="18"/>
        <v>Error?</v>
      </c>
    </row>
    <row r="1234" spans="1:4" x14ac:dyDescent="0.2">
      <c r="A1234" s="54">
        <v>1173</v>
      </c>
      <c r="B1234" s="1221">
        <f>'Expenditures 15-22'!D150</f>
        <v>16509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110601</v>
      </c>
      <c r="D1237" s="13" t="str">
        <f t="shared" si="18"/>
        <v>Error?</v>
      </c>
    </row>
    <row r="1238" spans="1:4" x14ac:dyDescent="0.2">
      <c r="A1238" s="82">
        <v>1177</v>
      </c>
      <c r="D1238" s="13" t="str">
        <f t="shared" si="18"/>
        <v>OK</v>
      </c>
    </row>
    <row r="1239" spans="1:4" x14ac:dyDescent="0.2">
      <c r="A1239" s="54">
        <v>1178</v>
      </c>
      <c r="B1239" s="1221">
        <f>'Expenditures 15-22'!E127</f>
        <v>110601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110601</v>
      </c>
      <c r="C1241" s="13" t="s">
        <v>653</v>
      </c>
      <c r="D1241" s="13" t="str">
        <f t="shared" si="18"/>
        <v>Error?</v>
      </c>
    </row>
    <row r="1242" spans="1:4" x14ac:dyDescent="0.2">
      <c r="A1242" s="54">
        <v>1181</v>
      </c>
      <c r="B1242" s="1221">
        <f>'Expenditures 15-22'!E150</f>
        <v>110601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32711</v>
      </c>
      <c r="D1245" s="13" t="str">
        <f t="shared" si="18"/>
        <v>Error?</v>
      </c>
    </row>
    <row r="1246" spans="1:4" x14ac:dyDescent="0.2">
      <c r="A1246" s="82">
        <v>1185</v>
      </c>
      <c r="D1246" s="13" t="str">
        <f t="shared" si="18"/>
        <v>OK</v>
      </c>
    </row>
    <row r="1247" spans="1:4" x14ac:dyDescent="0.2">
      <c r="A1247" s="54">
        <v>1186</v>
      </c>
      <c r="B1247" s="1221">
        <f>'Expenditures 15-22'!F127</f>
        <v>32711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32711</v>
      </c>
      <c r="C1249" s="13" t="s">
        <v>653</v>
      </c>
      <c r="D1249" s="13" t="str">
        <f t="shared" si="18"/>
        <v>Error?</v>
      </c>
    </row>
    <row r="1250" spans="1:4" x14ac:dyDescent="0.2">
      <c r="A1250" s="54">
        <v>1189</v>
      </c>
      <c r="B1250" s="1221">
        <f>'Expenditures 15-22'!F150</f>
        <v>32711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102807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102807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102807</v>
      </c>
      <c r="C1258" s="13" t="s">
        <v>653</v>
      </c>
      <c r="D1258" s="13" t="str">
        <f t="shared" si="18"/>
        <v>Error?</v>
      </c>
    </row>
    <row r="1259" spans="1:4" x14ac:dyDescent="0.2">
      <c r="A1259" s="54">
        <v>1198</v>
      </c>
      <c r="B1259" s="1221">
        <f>'Expenditures 15-22'!G150</f>
        <v>102807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368719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368719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368719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368719</v>
      </c>
      <c r="C1288" s="13" t="s">
        <v>653</v>
      </c>
      <c r="D1288" s="13" t="str">
        <f t="shared" si="19"/>
        <v>Error?</v>
      </c>
    </row>
    <row r="1289" spans="1:4" x14ac:dyDescent="0.2">
      <c r="A1289" s="54">
        <v>1228</v>
      </c>
      <c r="B1289" s="1221">
        <f>'Expenditures 15-22'!K151</f>
        <v>-63540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273486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250000</v>
      </c>
      <c r="D1315" s="13" t="str">
        <f t="shared" si="19"/>
        <v>Error?</v>
      </c>
    </row>
    <row r="1316" spans="1:4" x14ac:dyDescent="0.2">
      <c r="A1316" s="54">
        <v>1255</v>
      </c>
      <c r="B1316" s="1221">
        <f>'Expenditures 15-22'!H165</f>
        <v>1001</v>
      </c>
      <c r="D1316" s="13" t="str">
        <f t="shared" si="19"/>
        <v>Error?</v>
      </c>
    </row>
    <row r="1317" spans="1:4" x14ac:dyDescent="0.2">
      <c r="A1317" s="54">
        <v>1256</v>
      </c>
      <c r="B1317" s="1221">
        <f>'Expenditures 15-22'!H166</f>
        <v>524487</v>
      </c>
      <c r="C1317" s="13" t="s">
        <v>653</v>
      </c>
      <c r="D1317" s="13" t="str">
        <f t="shared" si="19"/>
        <v>Error?</v>
      </c>
    </row>
    <row r="1318" spans="1:4" x14ac:dyDescent="0.2">
      <c r="A1318" s="54">
        <v>1257</v>
      </c>
      <c r="B1318" s="1221">
        <f>'Expenditures 15-22'!H168</f>
        <v>524487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273486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250000</v>
      </c>
      <c r="C1329" s="13" t="s">
        <v>653</v>
      </c>
      <c r="D1329" s="13" t="str">
        <f t="shared" si="19"/>
        <v>Error?</v>
      </c>
    </row>
    <row r="1330" spans="1:4" x14ac:dyDescent="0.2">
      <c r="A1330" s="54">
        <v>1269</v>
      </c>
      <c r="B1330" s="1221">
        <f>'Expenditures 15-22'!K165</f>
        <v>1001</v>
      </c>
      <c r="C1330" s="13" t="s">
        <v>653</v>
      </c>
      <c r="D1330" s="13" t="str">
        <f t="shared" si="19"/>
        <v>Error?</v>
      </c>
    </row>
    <row r="1331" spans="1:4" x14ac:dyDescent="0.2">
      <c r="A1331" s="54">
        <v>1270</v>
      </c>
      <c r="B1331" s="1221">
        <f>'Expenditures 15-22'!K166</f>
        <v>524487</v>
      </c>
      <c r="C1331" s="13" t="s">
        <v>653</v>
      </c>
      <c r="D1331" s="13" t="str">
        <f t="shared" si="19"/>
        <v>Error?</v>
      </c>
    </row>
    <row r="1332" spans="1:4" x14ac:dyDescent="0.2">
      <c r="A1332" s="54">
        <v>1271</v>
      </c>
      <c r="B1332" s="1221">
        <f>'Expenditures 15-22'!K168</f>
        <v>524487</v>
      </c>
      <c r="C1332" s="13" t="s">
        <v>653</v>
      </c>
      <c r="D1332" s="13" t="str">
        <f t="shared" si="19"/>
        <v>Error?</v>
      </c>
    </row>
    <row r="1333" spans="1:4" x14ac:dyDescent="0.2">
      <c r="A1333" s="54">
        <v>1272</v>
      </c>
      <c r="B1333" s="1221">
        <f>'Expenditures 15-22'!K169</f>
        <v>-52931</v>
      </c>
      <c r="C1333" s="13" t="s">
        <v>653</v>
      </c>
      <c r="D1333" s="13" t="str">
        <f t="shared" si="19"/>
        <v>Error?</v>
      </c>
    </row>
    <row r="1334" spans="1:4" x14ac:dyDescent="0.2">
      <c r="A1334" s="82">
        <v>1273</v>
      </c>
      <c r="D1334" s="13" t="str">
        <f t="shared" si="19"/>
        <v>OK</v>
      </c>
    </row>
    <row r="1335" spans="1:4" x14ac:dyDescent="0.2">
      <c r="A1335" s="54">
        <v>1274</v>
      </c>
      <c r="B1335" s="1221">
        <f>'Expenditures 15-22'!C176</f>
        <v>112793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112793</v>
      </c>
      <c r="C1339" s="13" t="s">
        <v>653</v>
      </c>
      <c r="D1339" s="13" t="str">
        <f t="shared" si="19"/>
        <v>Error?</v>
      </c>
    </row>
    <row r="1340" spans="1:4" x14ac:dyDescent="0.2">
      <c r="A1340" s="54">
        <v>1279</v>
      </c>
      <c r="B1340" s="1221">
        <f>'Expenditures 15-22'!C204</f>
        <v>112793</v>
      </c>
      <c r="C1340" s="13" t="s">
        <v>653</v>
      </c>
      <c r="D1340" s="13" t="str">
        <f t="shared" si="19"/>
        <v>Error?</v>
      </c>
    </row>
    <row r="1341" spans="1:4" x14ac:dyDescent="0.2">
      <c r="A1341" s="54">
        <v>1280</v>
      </c>
      <c r="B1341" s="1221">
        <f>'Expenditures 15-22'!D176</f>
        <v>9139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9139</v>
      </c>
      <c r="C1345" s="13" t="s">
        <v>653</v>
      </c>
      <c r="D1345" s="13" t="str">
        <f t="shared" si="20"/>
        <v>Error?</v>
      </c>
    </row>
    <row r="1346" spans="1:4" x14ac:dyDescent="0.2">
      <c r="A1346" s="54">
        <v>1285</v>
      </c>
      <c r="B1346" s="1221">
        <f>'Expenditures 15-22'!D204</f>
        <v>9139</v>
      </c>
      <c r="C1346" s="13" t="s">
        <v>653</v>
      </c>
      <c r="D1346" s="13" t="str">
        <f t="shared" si="20"/>
        <v>Error?</v>
      </c>
    </row>
    <row r="1347" spans="1:4" x14ac:dyDescent="0.2">
      <c r="A1347" s="54">
        <v>1286</v>
      </c>
      <c r="B1347" s="1221">
        <f>'Expenditures 15-22'!E176</f>
        <v>12545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12545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12545</v>
      </c>
      <c r="C1353" s="13" t="s">
        <v>653</v>
      </c>
      <c r="D1353" s="13" t="str">
        <f t="shared" si="20"/>
        <v>Error?</v>
      </c>
    </row>
    <row r="1354" spans="1:4" x14ac:dyDescent="0.2">
      <c r="A1354" s="54">
        <v>1293</v>
      </c>
      <c r="B1354" s="1221">
        <f>'Expenditures 15-22'!F176</f>
        <v>39398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39398</v>
      </c>
      <c r="C1358" s="13" t="s">
        <v>653</v>
      </c>
      <c r="D1358" s="13" t="str">
        <f t="shared" si="20"/>
        <v>Error?</v>
      </c>
    </row>
    <row r="1359" spans="1:4" x14ac:dyDescent="0.2">
      <c r="A1359" s="54">
        <v>1298</v>
      </c>
      <c r="B1359" s="1221">
        <f>'Expenditures 15-22'!F204</f>
        <v>39398</v>
      </c>
      <c r="C1359" s="13" t="s">
        <v>653</v>
      </c>
      <c r="D1359" s="13" t="str">
        <f t="shared" si="20"/>
        <v>Error?</v>
      </c>
    </row>
    <row r="1360" spans="1:4" x14ac:dyDescent="0.2">
      <c r="A1360" s="54">
        <v>1299</v>
      </c>
      <c r="B1360" s="1221">
        <f>'Expenditures 15-22'!G176</f>
        <v>77440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77440</v>
      </c>
      <c r="C1364" s="13" t="s">
        <v>653</v>
      </c>
      <c r="D1364" s="13" t="str">
        <f t="shared" si="20"/>
        <v>Error?</v>
      </c>
    </row>
    <row r="1365" spans="1:4" x14ac:dyDescent="0.2">
      <c r="A1365" s="54">
        <v>1304</v>
      </c>
      <c r="B1365" s="1221">
        <f>'Expenditures 15-22'!G204</f>
        <v>77440</v>
      </c>
      <c r="C1365" s="13" t="s">
        <v>653</v>
      </c>
      <c r="D1365" s="13" t="str">
        <f t="shared" si="20"/>
        <v>Error?</v>
      </c>
    </row>
    <row r="1366" spans="1:4" x14ac:dyDescent="0.2">
      <c r="A1366" s="54">
        <v>1305</v>
      </c>
      <c r="B1366" s="1221">
        <f>'Expenditures 15-22'!H176</f>
        <v>140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140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140</v>
      </c>
      <c r="C1376" s="13" t="s">
        <v>653</v>
      </c>
      <c r="D1376" s="13" t="str">
        <f t="shared" si="20"/>
        <v>Error?</v>
      </c>
    </row>
    <row r="1377" spans="1:4" x14ac:dyDescent="0.2">
      <c r="A1377" s="54">
        <v>1316</v>
      </c>
      <c r="B1377" s="1221">
        <f>'Expenditures 15-22'!K176</f>
        <v>251455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251455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251455</v>
      </c>
      <c r="C1388" s="13" t="s">
        <v>653</v>
      </c>
      <c r="D1388" s="13" t="str">
        <f t="shared" si="20"/>
        <v>Error?</v>
      </c>
    </row>
    <row r="1389" spans="1:4" x14ac:dyDescent="0.2">
      <c r="A1389" s="54">
        <v>1328</v>
      </c>
      <c r="B1389" s="1221">
        <f>'Expenditures 15-22'!K205</f>
        <v>-37855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4178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37255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977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977</v>
      </c>
      <c r="C1417" s="13" t="s">
        <v>653</v>
      </c>
      <c r="D1417" s="13" t="str">
        <f t="shared" si="21"/>
        <v>Error?</v>
      </c>
    </row>
    <row r="1418" spans="1:4" x14ac:dyDescent="0.2">
      <c r="A1418" s="54">
        <v>1357</v>
      </c>
      <c r="B1418" s="1221">
        <f>'Expenditures 15-22'!D234</f>
        <v>797</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797</v>
      </c>
      <c r="C1421" s="13" t="s">
        <v>653</v>
      </c>
      <c r="D1421" s="13" t="str">
        <f t="shared" si="21"/>
        <v>Error?</v>
      </c>
    </row>
    <row r="1422" spans="1:4" x14ac:dyDescent="0.2">
      <c r="A1422" s="54">
        <v>1361</v>
      </c>
      <c r="B1422" s="1221">
        <f>'Expenditures 15-22'!D239</f>
        <v>92</v>
      </c>
      <c r="D1422" s="13" t="str">
        <f t="shared" si="21"/>
        <v>Error?</v>
      </c>
    </row>
    <row r="1423" spans="1:4" x14ac:dyDescent="0.2">
      <c r="A1423" s="54">
        <v>1362</v>
      </c>
      <c r="B1423" s="1221">
        <f>'Expenditures 15-22'!D240</f>
        <v>6320</v>
      </c>
      <c r="D1423" s="13" t="str">
        <f t="shared" si="21"/>
        <v>Error?</v>
      </c>
    </row>
    <row r="1424" spans="1:4" x14ac:dyDescent="0.2">
      <c r="A1424" s="54">
        <v>1363</v>
      </c>
      <c r="B1424" s="1221">
        <f>'Expenditures 15-22'!D251</f>
        <v>14544</v>
      </c>
      <c r="C1424" s="13" t="s">
        <v>653</v>
      </c>
      <c r="D1424" s="13" t="str">
        <f t="shared" si="21"/>
        <v>Error?</v>
      </c>
    </row>
    <row r="1425" spans="1:4" x14ac:dyDescent="0.2">
      <c r="A1425" s="54">
        <v>1364</v>
      </c>
      <c r="B1425" s="1221">
        <f>'Expenditures 15-22'!D253</f>
        <v>6280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6280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5386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17336</v>
      </c>
      <c r="D1431" s="13" t="str">
        <f t="shared" si="21"/>
        <v>Error?</v>
      </c>
    </row>
    <row r="1432" spans="1:4" x14ac:dyDescent="0.2">
      <c r="A1432" s="54">
        <v>1371</v>
      </c>
      <c r="B1432" s="1221">
        <f>'Expenditures 15-22'!D261</f>
        <v>18570</v>
      </c>
      <c r="D1432" s="13" t="str">
        <f t="shared" si="21"/>
        <v>Error?</v>
      </c>
    </row>
    <row r="1433" spans="1:4" x14ac:dyDescent="0.2">
      <c r="A1433" s="54">
        <v>1372</v>
      </c>
      <c r="B1433" s="1221">
        <f>'Expenditures 15-22'!D262</f>
        <v>9973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51265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73863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115543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4178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37255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977</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977</v>
      </c>
      <c r="C1481" s="13" t="s">
        <v>653</v>
      </c>
      <c r="D1481" s="13" t="str">
        <f t="shared" si="22"/>
        <v>Error?</v>
      </c>
    </row>
    <row r="1482" spans="1:4" x14ac:dyDescent="0.2">
      <c r="A1482" s="54">
        <v>1421</v>
      </c>
      <c r="B1482" s="1221">
        <f>'Expenditures 15-22'!K234</f>
        <v>797</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797</v>
      </c>
      <c r="C1485" s="13" t="s">
        <v>653</v>
      </c>
      <c r="D1485" s="13" t="str">
        <f t="shared" si="22"/>
        <v>Error?</v>
      </c>
    </row>
    <row r="1486" spans="1:4" x14ac:dyDescent="0.2">
      <c r="A1486" s="54">
        <v>1425</v>
      </c>
      <c r="B1486" s="1221">
        <f>'Expenditures 15-22'!K239</f>
        <v>92</v>
      </c>
      <c r="C1486" s="13" t="s">
        <v>653</v>
      </c>
      <c r="D1486" s="13" t="str">
        <f t="shared" si="22"/>
        <v>Error?</v>
      </c>
    </row>
    <row r="1487" spans="1:4" x14ac:dyDescent="0.2">
      <c r="A1487" s="54">
        <v>1426</v>
      </c>
      <c r="B1487" s="1221">
        <f>'Expenditures 15-22'!K240</f>
        <v>6320</v>
      </c>
      <c r="C1487" s="13" t="s">
        <v>653</v>
      </c>
      <c r="D1487" s="13" t="str">
        <f t="shared" si="22"/>
        <v>Error?</v>
      </c>
    </row>
    <row r="1488" spans="1:4" x14ac:dyDescent="0.2">
      <c r="A1488" s="54">
        <v>1427</v>
      </c>
      <c r="B1488" s="1221">
        <f>'Expenditures 15-22'!K251</f>
        <v>14544</v>
      </c>
      <c r="C1488" s="13" t="s">
        <v>653</v>
      </c>
      <c r="D1488" s="13" t="str">
        <f t="shared" si="22"/>
        <v>Error?</v>
      </c>
    </row>
    <row r="1489" spans="1:4" x14ac:dyDescent="0.2">
      <c r="A1489" s="54">
        <v>1428</v>
      </c>
      <c r="B1489" s="1221">
        <f>'Expenditures 15-22'!K253</f>
        <v>6280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6280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5386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17336</v>
      </c>
      <c r="C1495" s="13" t="s">
        <v>653</v>
      </c>
      <c r="D1495" s="13" t="str">
        <f t="shared" si="22"/>
        <v>Error?</v>
      </c>
    </row>
    <row r="1496" spans="1:4" x14ac:dyDescent="0.2">
      <c r="A1496" s="54">
        <v>1435</v>
      </c>
      <c r="B1496" s="1221">
        <f>'Expenditures 15-22'!K261</f>
        <v>18570</v>
      </c>
      <c r="C1496" s="13" t="s">
        <v>653</v>
      </c>
      <c r="D1496" s="13" t="str">
        <f t="shared" si="22"/>
        <v>Error?</v>
      </c>
    </row>
    <row r="1497" spans="1:4" x14ac:dyDescent="0.2">
      <c r="A1497" s="54">
        <v>1436</v>
      </c>
      <c r="B1497" s="1221">
        <f>'Expenditures 15-22'!K262</f>
        <v>9973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51265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73863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115543</v>
      </c>
      <c r="C1517" s="13" t="s">
        <v>653</v>
      </c>
      <c r="D1517" s="13" t="str">
        <f t="shared" si="22"/>
        <v>Error?</v>
      </c>
    </row>
    <row r="1518" spans="1:4" x14ac:dyDescent="0.2">
      <c r="A1518" s="54">
        <v>1457</v>
      </c>
      <c r="B1518" s="1221">
        <f>'Expenditures 15-22'!K289</f>
        <v>19489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195561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192951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318890</v>
      </c>
      <c r="C1630" s="13" t="s">
        <v>653</v>
      </c>
      <c r="D1630" s="13" t="str">
        <f t="shared" si="24"/>
        <v>Error?</v>
      </c>
    </row>
    <row r="1631" spans="1:4" x14ac:dyDescent="0.2">
      <c r="A1631" s="54">
        <v>1570</v>
      </c>
      <c r="B1631" s="1221">
        <f>'Acct Summary 7-8'!D79</f>
        <v>157244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93704</v>
      </c>
      <c r="C1644" s="13" t="s">
        <v>653</v>
      </c>
      <c r="D1644" s="13" t="str">
        <f t="shared" si="24"/>
        <v>Error?</v>
      </c>
    </row>
    <row r="1645" spans="1:4" x14ac:dyDescent="0.2">
      <c r="A1645" s="54">
        <v>1584</v>
      </c>
      <c r="B1645" s="1221">
        <f>'Acct Summary 7-8'!E79</f>
        <v>37647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76</v>
      </c>
      <c r="C1658" s="13" t="s">
        <v>653</v>
      </c>
      <c r="D1658" s="13" t="str">
        <f t="shared" si="24"/>
        <v>Error?</v>
      </c>
    </row>
    <row r="1659" spans="1:4" x14ac:dyDescent="0.2">
      <c r="A1659" s="54">
        <v>1598</v>
      </c>
      <c r="B1659" s="1221">
        <f>'Acct Summary 7-8'!F79</f>
        <v>156646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118791</v>
      </c>
      <c r="C1672" s="13" t="s">
        <v>653</v>
      </c>
      <c r="D1672" s="13" t="str">
        <f t="shared" si="25"/>
        <v>Error?</v>
      </c>
    </row>
    <row r="1673" spans="1:4" x14ac:dyDescent="0.2">
      <c r="A1673" s="54">
        <v>1612</v>
      </c>
      <c r="B1673" s="1221">
        <f>'Acct Summary 7-8'!G79</f>
        <v>42801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62290</v>
      </c>
      <c r="C1686" s="13" t="s">
        <v>653</v>
      </c>
      <c r="D1686" s="13" t="str">
        <f t="shared" si="25"/>
        <v>Error?</v>
      </c>
    </row>
    <row r="1687" spans="1:4" x14ac:dyDescent="0.2">
      <c r="A1687" s="54">
        <v>1626</v>
      </c>
      <c r="B1687" s="1221">
        <f>'Acct Summary 7-8'!H79</f>
        <v>179938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360139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952718</v>
      </c>
      <c r="C1744" s="13" t="s">
        <v>653</v>
      </c>
      <c r="D1744" s="13" t="str">
        <f t="shared" si="26"/>
        <v>Error?</v>
      </c>
    </row>
    <row r="1745" spans="1:5" x14ac:dyDescent="0.2">
      <c r="A1745" s="54">
        <v>1684</v>
      </c>
      <c r="B1745" s="1221">
        <f>'Tax Sched 24'!B5</f>
        <v>258781</v>
      </c>
      <c r="C1745" s="13" t="s">
        <v>653</v>
      </c>
      <c r="D1745" s="13" t="str">
        <f t="shared" si="26"/>
        <v>Error?</v>
      </c>
    </row>
    <row r="1746" spans="1:5" x14ac:dyDescent="0.2">
      <c r="A1746" s="54">
        <v>1685</v>
      </c>
      <c r="B1746" s="1221">
        <f>'Tax Sched 24'!B6</f>
        <v>470988</v>
      </c>
      <c r="C1746" s="13" t="s">
        <v>653</v>
      </c>
      <c r="D1746" s="13" t="str">
        <f t="shared" si="26"/>
        <v>Error?</v>
      </c>
    </row>
    <row r="1747" spans="1:5" x14ac:dyDescent="0.2">
      <c r="A1747" s="54">
        <v>1686</v>
      </c>
      <c r="B1747" s="1221">
        <f>'Tax Sched 24'!B7</f>
        <v>124216</v>
      </c>
      <c r="C1747" s="13" t="s">
        <v>653</v>
      </c>
      <c r="D1747" s="13" t="str">
        <f t="shared" si="26"/>
        <v>Error?</v>
      </c>
    </row>
    <row r="1748" spans="1:5" x14ac:dyDescent="0.2">
      <c r="A1748" s="54">
        <v>1687</v>
      </c>
      <c r="B1748" s="1221">
        <f>'Tax Sched 24'!B8</f>
        <v>60761</v>
      </c>
      <c r="C1748" s="13" t="s">
        <v>653</v>
      </c>
      <c r="D1748" s="13" t="str">
        <f t="shared" si="26"/>
        <v>Error?</v>
      </c>
    </row>
    <row r="1749" spans="1:5" x14ac:dyDescent="0.2">
      <c r="A1749" s="54">
        <v>1688</v>
      </c>
      <c r="B1749" s="1221">
        <f>'Tax Sched 24'!B10</f>
        <v>51756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334034</v>
      </c>
      <c r="C1752" s="13" t="s">
        <v>653</v>
      </c>
      <c r="D1752" s="13" t="str">
        <f t="shared" si="26"/>
        <v>Error?</v>
      </c>
    </row>
    <row r="1753" spans="1:5" x14ac:dyDescent="0.2">
      <c r="A1753" s="54">
        <v>1692</v>
      </c>
      <c r="B1753" s="1221">
        <f>'Tax Sched 24'!B12</f>
        <v>51756</v>
      </c>
      <c r="C1753" s="13" t="s">
        <v>653</v>
      </c>
      <c r="D1753" s="13" t="str">
        <f t="shared" si="26"/>
        <v>Error?</v>
      </c>
    </row>
    <row r="1754" spans="1:5" x14ac:dyDescent="0.2">
      <c r="A1754" s="54">
        <v>1693</v>
      </c>
      <c r="B1754" s="1221">
        <f>'Tax Sched 24'!B14</f>
        <v>20703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2448787</v>
      </c>
      <c r="C1759" s="13" t="s">
        <v>653</v>
      </c>
      <c r="D1759" s="13" t="str">
        <f t="shared" si="26"/>
        <v>Error?</v>
      </c>
    </row>
    <row r="1760" spans="1:5" x14ac:dyDescent="0.2">
      <c r="A1760" s="54">
        <v>1699</v>
      </c>
      <c r="B1760" s="1221">
        <f>'Tax Sched 24'!D4</f>
        <v>952718</v>
      </c>
      <c r="C1760" s="13" t="s">
        <v>653</v>
      </c>
      <c r="D1760" s="13" t="str">
        <f t="shared" si="26"/>
        <v>Error?</v>
      </c>
    </row>
    <row r="1761" spans="1:5" x14ac:dyDescent="0.2">
      <c r="A1761" s="54">
        <v>1700</v>
      </c>
      <c r="B1761" s="1221">
        <f>'Tax Sched 24'!D5</f>
        <v>258781</v>
      </c>
      <c r="C1761" s="13" t="s">
        <v>653</v>
      </c>
      <c r="D1761" s="13" t="str">
        <f t="shared" si="26"/>
        <v>Error?</v>
      </c>
    </row>
    <row r="1762" spans="1:5" s="79" customFormat="1" x14ac:dyDescent="0.2">
      <c r="A1762" s="54">
        <v>1701</v>
      </c>
      <c r="B1762" s="1221">
        <f>'Tax Sched 24'!D6</f>
        <v>470988</v>
      </c>
      <c r="C1762" s="13" t="s">
        <v>653</v>
      </c>
      <c r="D1762" s="13" t="str">
        <f t="shared" si="26"/>
        <v>Error?</v>
      </c>
      <c r="E1762" s="80"/>
    </row>
    <row r="1763" spans="1:5" x14ac:dyDescent="0.2">
      <c r="A1763" s="54">
        <v>1702</v>
      </c>
      <c r="B1763" s="1221">
        <f>'Tax Sched 24'!D7</f>
        <v>124216</v>
      </c>
      <c r="C1763" s="13" t="s">
        <v>653</v>
      </c>
      <c r="D1763" s="13" t="str">
        <f t="shared" si="26"/>
        <v>Error?</v>
      </c>
    </row>
    <row r="1764" spans="1:5" x14ac:dyDescent="0.2">
      <c r="A1764" s="54">
        <v>1703</v>
      </c>
      <c r="B1764" s="1221">
        <f>'Tax Sched 24'!D8</f>
        <v>60761</v>
      </c>
      <c r="C1764" s="13" t="s">
        <v>653</v>
      </c>
      <c r="D1764" s="13" t="str">
        <f t="shared" si="26"/>
        <v>Error?</v>
      </c>
    </row>
    <row r="1765" spans="1:5" x14ac:dyDescent="0.2">
      <c r="A1765" s="54">
        <v>1704</v>
      </c>
      <c r="B1765" s="1221">
        <f>'Tax Sched 24'!D10</f>
        <v>51756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334034</v>
      </c>
      <c r="C1768" s="13" t="s">
        <v>653</v>
      </c>
      <c r="D1768" s="13" t="str">
        <f t="shared" si="26"/>
        <v>Error?</v>
      </c>
    </row>
    <row r="1769" spans="1:5" x14ac:dyDescent="0.2">
      <c r="A1769" s="54">
        <v>1708</v>
      </c>
      <c r="B1769" s="1221">
        <f>'Tax Sched 24'!D12</f>
        <v>51756</v>
      </c>
      <c r="C1769" s="13" t="s">
        <v>653</v>
      </c>
      <c r="D1769" s="13" t="str">
        <f t="shared" si="26"/>
        <v>Error?</v>
      </c>
    </row>
    <row r="1770" spans="1:5" x14ac:dyDescent="0.2">
      <c r="A1770" s="54">
        <v>1709</v>
      </c>
      <c r="B1770" s="1221">
        <f>'Tax Sched 24'!D14</f>
        <v>20703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2448787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973882</v>
      </c>
      <c r="C1792" s="13" t="s">
        <v>653</v>
      </c>
      <c r="D1792" s="13" t="str">
        <f t="shared" si="27"/>
        <v>Error?</v>
      </c>
    </row>
    <row r="1793" spans="1:4" x14ac:dyDescent="0.2">
      <c r="A1793" s="54">
        <v>1732</v>
      </c>
      <c r="B1793" s="1221">
        <f>'Tax Sched 24'!F5</f>
        <v>264642</v>
      </c>
      <c r="C1793" s="13" t="s">
        <v>653</v>
      </c>
      <c r="D1793" s="13" t="str">
        <f t="shared" si="27"/>
        <v>Error?</v>
      </c>
    </row>
    <row r="1794" spans="1:4" x14ac:dyDescent="0.2">
      <c r="A1794" s="54">
        <v>1733</v>
      </c>
      <c r="B1794" s="1221">
        <f>'Tax Sched 24'!F6</f>
        <v>449152</v>
      </c>
      <c r="C1794" s="13" t="s">
        <v>653</v>
      </c>
      <c r="D1794" s="13" t="str">
        <f t="shared" si="27"/>
        <v>Error?</v>
      </c>
    </row>
    <row r="1795" spans="1:4" x14ac:dyDescent="0.2">
      <c r="A1795" s="54">
        <v>1734</v>
      </c>
      <c r="B1795" s="1221">
        <f>'Tax Sched 24'!F7</f>
        <v>127028</v>
      </c>
      <c r="C1795" s="13" t="s">
        <v>653</v>
      </c>
      <c r="D1795" s="13" t="str">
        <f t="shared" si="27"/>
        <v>Error?</v>
      </c>
    </row>
    <row r="1796" spans="1:4" x14ac:dyDescent="0.2">
      <c r="A1796" s="54">
        <v>1735</v>
      </c>
      <c r="B1796" s="1221">
        <f>'Tax Sched 24'!F8</f>
        <v>55046</v>
      </c>
      <c r="C1796" s="13" t="s">
        <v>653</v>
      </c>
      <c r="D1796" s="13" t="str">
        <f t="shared" si="27"/>
        <v>Error?</v>
      </c>
    </row>
    <row r="1797" spans="1:4" x14ac:dyDescent="0.2">
      <c r="A1797" s="54">
        <v>1736</v>
      </c>
      <c r="B1797" s="1221">
        <f>'Tax Sched 24'!F10</f>
        <v>52928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378967</v>
      </c>
      <c r="C1800" s="13" t="s">
        <v>653</v>
      </c>
      <c r="D1800" s="13" t="str">
        <f t="shared" si="27"/>
        <v>Error?</v>
      </c>
    </row>
    <row r="1801" spans="1:4" x14ac:dyDescent="0.2">
      <c r="A1801" s="54">
        <v>1740</v>
      </c>
      <c r="B1801" s="1221">
        <f>'Tax Sched 24'!F12</f>
        <v>52928</v>
      </c>
      <c r="C1801" s="13" t="s">
        <v>653</v>
      </c>
      <c r="D1801" s="13" t="str">
        <f t="shared" si="27"/>
        <v>Error?</v>
      </c>
    </row>
    <row r="1802" spans="1:4" x14ac:dyDescent="0.2">
      <c r="A1802" s="54">
        <v>1741</v>
      </c>
      <c r="B1802" s="1221">
        <f>'Tax Sched 24'!F14</f>
        <v>21171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973882</v>
      </c>
      <c r="D1808" s="13" t="str">
        <f t="shared" si="27"/>
        <v>Error?</v>
      </c>
    </row>
    <row r="1809" spans="1:4" x14ac:dyDescent="0.2">
      <c r="A1809" s="54">
        <v>1748</v>
      </c>
      <c r="B1809" s="1221">
        <f>'Tax Sched 24'!E5</f>
        <v>264642</v>
      </c>
      <c r="D1809" s="13" t="str">
        <f t="shared" si="27"/>
        <v>Error?</v>
      </c>
    </row>
    <row r="1810" spans="1:4" x14ac:dyDescent="0.2">
      <c r="A1810" s="54">
        <v>1749</v>
      </c>
      <c r="B1810" s="1221">
        <f>'Tax Sched 24'!E6</f>
        <v>449152</v>
      </c>
      <c r="D1810" s="13" t="str">
        <f t="shared" si="27"/>
        <v>Error?</v>
      </c>
    </row>
    <row r="1811" spans="1:4" x14ac:dyDescent="0.2">
      <c r="A1811" s="54">
        <v>1750</v>
      </c>
      <c r="B1811" s="1221">
        <f>'Tax Sched 24'!E7</f>
        <v>127028</v>
      </c>
      <c r="D1811" s="13" t="str">
        <f t="shared" si="27"/>
        <v>Error?</v>
      </c>
    </row>
    <row r="1812" spans="1:4" x14ac:dyDescent="0.2">
      <c r="A1812" s="54">
        <v>1751</v>
      </c>
      <c r="B1812" s="1221">
        <f>'Tax Sched 24'!E8</f>
        <v>55046</v>
      </c>
      <c r="D1812" s="13" t="str">
        <f t="shared" si="27"/>
        <v>Error?</v>
      </c>
    </row>
    <row r="1813" spans="1:4" x14ac:dyDescent="0.2">
      <c r="A1813" s="54">
        <v>1752</v>
      </c>
      <c r="B1813" s="1221">
        <f>'Tax Sched 24'!E10</f>
        <v>52928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378967</v>
      </c>
      <c r="D1816" s="13" t="str">
        <f t="shared" si="27"/>
        <v>Error?</v>
      </c>
    </row>
    <row r="1817" spans="1:4" x14ac:dyDescent="0.2">
      <c r="A1817" s="54">
        <v>1756</v>
      </c>
      <c r="B1817" s="1221">
        <f>'Tax Sched 24'!E12</f>
        <v>52928</v>
      </c>
      <c r="D1817" s="13" t="str">
        <f t="shared" si="27"/>
        <v>Error?</v>
      </c>
    </row>
    <row r="1818" spans="1:4" x14ac:dyDescent="0.2">
      <c r="A1818" s="54">
        <v>1757</v>
      </c>
      <c r="B1818" s="1221">
        <f>'Tax Sched 24'!E14</f>
        <v>21171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2505629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6205000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20703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20703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20703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20000</v>
      </c>
      <c r="D2008" s="13" t="str">
        <f t="shared" si="30"/>
        <v>Error?</v>
      </c>
    </row>
    <row r="2009" spans="1:4" x14ac:dyDescent="0.2">
      <c r="A2009" s="54">
        <v>1948</v>
      </c>
      <c r="B2009" s="1221">
        <f>'Cap Outlay Deprec 27'!C8</f>
        <v>21297607</v>
      </c>
      <c r="D2009" s="13" t="str">
        <f t="shared" si="30"/>
        <v>Error?</v>
      </c>
    </row>
    <row r="2010" spans="1:4" x14ac:dyDescent="0.2">
      <c r="A2010" s="54">
        <v>1949</v>
      </c>
      <c r="B2010" s="1221">
        <f>'Cap Outlay Deprec 27'!C10</f>
        <v>136951</v>
      </c>
      <c r="D2010" s="13" t="str">
        <f t="shared" si="30"/>
        <v>Error?</v>
      </c>
    </row>
    <row r="2011" spans="1:4" x14ac:dyDescent="0.2">
      <c r="A2011" s="54">
        <v>1950</v>
      </c>
      <c r="B2011" s="1221">
        <f>'Cap Outlay Deprec 27'!C12</f>
        <v>1488854</v>
      </c>
      <c r="D2011" s="13" t="str">
        <f t="shared" si="30"/>
        <v>Error?</v>
      </c>
    </row>
    <row r="2012" spans="1:4" x14ac:dyDescent="0.2">
      <c r="A2012" s="54">
        <v>1951</v>
      </c>
      <c r="B2012" s="1221">
        <f>'Cap Outlay Deprec 27'!C13</f>
        <v>3000418</v>
      </c>
      <c r="D2012" s="13" t="str">
        <f t="shared" si="30"/>
        <v>Error?</v>
      </c>
    </row>
    <row r="2013" spans="1:4" x14ac:dyDescent="0.2">
      <c r="A2013" s="54">
        <v>1952</v>
      </c>
      <c r="B2013" s="1221">
        <f>'Cap Outlay Deprec 27'!C16</f>
        <v>25949088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129751</v>
      </c>
      <c r="D2018" s="13" t="str">
        <f t="shared" si="30"/>
        <v>Error?</v>
      </c>
    </row>
    <row r="2019" spans="1:4" x14ac:dyDescent="0.2">
      <c r="A2019" s="54">
        <v>1958</v>
      </c>
      <c r="B2019" s="1221">
        <f>'Cap Outlay Deprec 27'!D16</f>
        <v>152634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58800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58800</v>
      </c>
      <c r="C2025" s="13" t="s">
        <v>653</v>
      </c>
      <c r="D2025" s="13" t="str">
        <f t="shared" si="30"/>
        <v>Error?</v>
      </c>
    </row>
    <row r="2026" spans="1:4" x14ac:dyDescent="0.2">
      <c r="A2026" s="54">
        <v>1965</v>
      </c>
      <c r="B2026" s="1221">
        <f>'Cap Outlay Deprec 27'!F5</f>
        <v>20000</v>
      </c>
      <c r="C2026" s="13" t="s">
        <v>653</v>
      </c>
      <c r="D2026" s="13" t="str">
        <f t="shared" si="30"/>
        <v>Error?</v>
      </c>
    </row>
    <row r="2027" spans="1:4" x14ac:dyDescent="0.2">
      <c r="A2027" s="54">
        <v>1966</v>
      </c>
      <c r="B2027" s="1221">
        <f>'Cap Outlay Deprec 27'!F8</f>
        <v>21297607</v>
      </c>
      <c r="C2027" s="13" t="s">
        <v>653</v>
      </c>
      <c r="D2027" s="13" t="str">
        <f t="shared" si="30"/>
        <v>Error?</v>
      </c>
    </row>
    <row r="2028" spans="1:4" x14ac:dyDescent="0.2">
      <c r="A2028" s="54">
        <v>1967</v>
      </c>
      <c r="B2028" s="1221">
        <f>'Cap Outlay Deprec 27'!F10</f>
        <v>136951</v>
      </c>
      <c r="C2028" s="13" t="s">
        <v>653</v>
      </c>
      <c r="D2028" s="13" t="str">
        <f t="shared" si="30"/>
        <v>Error?</v>
      </c>
    </row>
    <row r="2029" spans="1:4" x14ac:dyDescent="0.2">
      <c r="A2029" s="54">
        <v>1968</v>
      </c>
      <c r="B2029" s="1221">
        <f>'Cap Outlay Deprec 27'!F12</f>
        <v>1430054</v>
      </c>
      <c r="C2029" s="13" t="s">
        <v>653</v>
      </c>
      <c r="D2029" s="13" t="str">
        <f t="shared" si="30"/>
        <v>Error?</v>
      </c>
    </row>
    <row r="2030" spans="1:4" x14ac:dyDescent="0.2">
      <c r="A2030" s="54">
        <v>1969</v>
      </c>
      <c r="B2030" s="1221">
        <f>'Cap Outlay Deprec 27'!F13</f>
        <v>3130169</v>
      </c>
      <c r="C2030" s="13" t="s">
        <v>653</v>
      </c>
      <c r="D2030" s="13" t="str">
        <f t="shared" si="30"/>
        <v>Error?</v>
      </c>
    </row>
    <row r="2031" spans="1:4" x14ac:dyDescent="0.2">
      <c r="A2031" s="54">
        <v>1970</v>
      </c>
      <c r="B2031" s="1221">
        <f>'Cap Outlay Deprec 27'!F16</f>
        <v>26042922</v>
      </c>
      <c r="C2031" s="13" t="s">
        <v>653</v>
      </c>
      <c r="D2031" s="13" t="str">
        <f t="shared" si="30"/>
        <v>Error?</v>
      </c>
    </row>
    <row r="2032" spans="1:4" x14ac:dyDescent="0.2">
      <c r="A2032" s="82">
        <v>1971</v>
      </c>
      <c r="D2032" s="13" t="str">
        <f t="shared" si="30"/>
        <v>OK</v>
      </c>
    </row>
    <row r="2033" spans="1:4" x14ac:dyDescent="0.2">
      <c r="A2033" s="54">
        <v>1972</v>
      </c>
      <c r="B2033" s="1221">
        <f>'Cap Outlay Deprec 27'!H8</f>
        <v>2018250</v>
      </c>
      <c r="D2033" s="13" t="str">
        <f t="shared" si="30"/>
        <v>Error?</v>
      </c>
    </row>
    <row r="2034" spans="1:4" x14ac:dyDescent="0.2">
      <c r="A2034" s="54">
        <v>1973</v>
      </c>
      <c r="B2034" s="1221">
        <f>'Cap Outlay Deprec 27'!H10</f>
        <v>99683</v>
      </c>
      <c r="D2034" s="13" t="str">
        <f t="shared" si="30"/>
        <v>Error?</v>
      </c>
    </row>
    <row r="2035" spans="1:4" x14ac:dyDescent="0.2">
      <c r="A2035" s="54">
        <v>1974</v>
      </c>
      <c r="B2035" s="1221">
        <f>'Cap Outlay Deprec 27'!H12</f>
        <v>1404878</v>
      </c>
      <c r="D2035" s="13" t="str">
        <f t="shared" si="30"/>
        <v>Error?</v>
      </c>
    </row>
    <row r="2036" spans="1:4" x14ac:dyDescent="0.2">
      <c r="A2036" s="54">
        <v>1975</v>
      </c>
      <c r="B2036" s="1221">
        <f>'Cap Outlay Deprec 27'!H13</f>
        <v>2636172</v>
      </c>
      <c r="D2036" s="13" t="str">
        <f t="shared" si="30"/>
        <v>Error?</v>
      </c>
    </row>
    <row r="2037" spans="1:4" x14ac:dyDescent="0.2">
      <c r="A2037" s="54">
        <v>1976</v>
      </c>
      <c r="B2037" s="1221">
        <f>'Cap Outlay Deprec 27'!H16</f>
        <v>6164241</v>
      </c>
      <c r="C2037" s="13" t="s">
        <v>653</v>
      </c>
      <c r="D2037" s="13" t="str">
        <f t="shared" si="30"/>
        <v>Error?</v>
      </c>
    </row>
    <row r="2038" spans="1:4" x14ac:dyDescent="0.2">
      <c r="A2038" s="82">
        <v>1977</v>
      </c>
      <c r="D2038" s="13" t="str">
        <f t="shared" si="30"/>
        <v>OK</v>
      </c>
    </row>
    <row r="2039" spans="1:4" x14ac:dyDescent="0.2">
      <c r="A2039" s="54">
        <v>1978</v>
      </c>
      <c r="B2039" s="1221">
        <f>'Cap Outlay Deprec 27'!I8</f>
        <v>452504</v>
      </c>
      <c r="D2039" s="13" t="str">
        <f t="shared" si="30"/>
        <v>Error?</v>
      </c>
    </row>
    <row r="2040" spans="1:4" x14ac:dyDescent="0.2">
      <c r="A2040" s="54">
        <v>1979</v>
      </c>
      <c r="B2040" s="1221">
        <f>'Cap Outlay Deprec 27'!I10</f>
        <v>4818</v>
      </c>
      <c r="D2040" s="13" t="str">
        <f t="shared" si="30"/>
        <v>Error?</v>
      </c>
    </row>
    <row r="2041" spans="1:4" x14ac:dyDescent="0.2">
      <c r="A2041" s="54">
        <v>1980</v>
      </c>
      <c r="B2041" s="1221">
        <f>'Cap Outlay Deprec 27'!I12</f>
        <v>83976</v>
      </c>
      <c r="D2041" s="13" t="str">
        <f t="shared" si="30"/>
        <v>Error?</v>
      </c>
    </row>
    <row r="2042" spans="1:4" x14ac:dyDescent="0.2">
      <c r="A2042" s="54">
        <v>1981</v>
      </c>
      <c r="B2042" s="1221">
        <f>'Cap Outlay Deprec 27'!I13</f>
        <v>197740</v>
      </c>
      <c r="D2042" s="13" t="str">
        <f t="shared" si="30"/>
        <v>Error?</v>
      </c>
    </row>
    <row r="2043" spans="1:4" x14ac:dyDescent="0.2">
      <c r="A2043" s="54">
        <v>1982</v>
      </c>
      <c r="B2043" s="1221">
        <f>'Cap Outlay Deprec 27'!I16</f>
        <v>739038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58800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58800</v>
      </c>
      <c r="C2049" s="13" t="s">
        <v>653</v>
      </c>
      <c r="D2049" s="13" t="str">
        <f t="shared" si="31"/>
        <v>Error?</v>
      </c>
    </row>
    <row r="2050" spans="1:4" x14ac:dyDescent="0.2">
      <c r="A2050" s="82">
        <v>1989</v>
      </c>
      <c r="D2050" s="13" t="str">
        <f t="shared" si="31"/>
        <v>OK</v>
      </c>
    </row>
    <row r="2051" spans="1:4" x14ac:dyDescent="0.2">
      <c r="A2051" s="54">
        <v>1990</v>
      </c>
      <c r="B2051" s="1221">
        <f>'Cap Outlay Deprec 27'!K8</f>
        <v>2470754</v>
      </c>
      <c r="C2051" s="13" t="s">
        <v>653</v>
      </c>
      <c r="D2051" s="13" t="str">
        <f t="shared" si="31"/>
        <v>Error?</v>
      </c>
    </row>
    <row r="2052" spans="1:4" x14ac:dyDescent="0.2">
      <c r="A2052" s="54">
        <v>1991</v>
      </c>
      <c r="B2052" s="1221">
        <f>'Cap Outlay Deprec 27'!K10</f>
        <v>104501</v>
      </c>
      <c r="C2052" s="13" t="s">
        <v>653</v>
      </c>
      <c r="D2052" s="13" t="str">
        <f t="shared" si="31"/>
        <v>Error?</v>
      </c>
    </row>
    <row r="2053" spans="1:4" x14ac:dyDescent="0.2">
      <c r="A2053" s="54">
        <v>1992</v>
      </c>
      <c r="B2053" s="1221">
        <f>'Cap Outlay Deprec 27'!K12</f>
        <v>1430054</v>
      </c>
      <c r="C2053" s="13" t="s">
        <v>653</v>
      </c>
      <c r="D2053" s="13" t="str">
        <f t="shared" si="31"/>
        <v>Error?</v>
      </c>
    </row>
    <row r="2054" spans="1:4" x14ac:dyDescent="0.2">
      <c r="A2054" s="54">
        <v>1993</v>
      </c>
      <c r="B2054" s="1221">
        <f>'Cap Outlay Deprec 27'!K13</f>
        <v>2833912</v>
      </c>
      <c r="C2054" s="13" t="s">
        <v>653</v>
      </c>
      <c r="D2054" s="13" t="str">
        <f t="shared" si="31"/>
        <v>Error?</v>
      </c>
    </row>
    <row r="2055" spans="1:4" x14ac:dyDescent="0.2">
      <c r="A2055" s="54">
        <v>1994</v>
      </c>
      <c r="B2055" s="1221">
        <f>'Cap Outlay Deprec 27'!K16</f>
        <v>6844479</v>
      </c>
      <c r="C2055" s="13" t="s">
        <v>653</v>
      </c>
      <c r="D2055" s="13" t="str">
        <f t="shared" si="31"/>
        <v>Error?</v>
      </c>
    </row>
    <row r="2056" spans="1:4" x14ac:dyDescent="0.2">
      <c r="A2056" s="54">
        <v>1995</v>
      </c>
      <c r="B2056" s="1221">
        <f>'Cap Outlay Deprec 27'!L5</f>
        <v>20000</v>
      </c>
      <c r="C2056" s="13" t="s">
        <v>653</v>
      </c>
      <c r="D2056" s="13" t="str">
        <f t="shared" si="31"/>
        <v>Error?</v>
      </c>
    </row>
    <row r="2057" spans="1:4" x14ac:dyDescent="0.2">
      <c r="A2057" s="54">
        <v>1996</v>
      </c>
      <c r="B2057" s="1221">
        <f>'Cap Outlay Deprec 27'!L8</f>
        <v>18826853</v>
      </c>
      <c r="C2057" s="13" t="s">
        <v>653</v>
      </c>
      <c r="D2057" s="13" t="str">
        <f t="shared" si="31"/>
        <v>Error?</v>
      </c>
    </row>
    <row r="2058" spans="1:4" x14ac:dyDescent="0.2">
      <c r="A2058" s="54">
        <v>1997</v>
      </c>
      <c r="B2058" s="1221">
        <f>'Cap Outlay Deprec 27'!L10</f>
        <v>32450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296257</v>
      </c>
      <c r="C2060" s="13" t="s">
        <v>653</v>
      </c>
      <c r="D2060" s="13" t="str">
        <f t="shared" si="31"/>
        <v>Error?</v>
      </c>
    </row>
    <row r="2061" spans="1:4" x14ac:dyDescent="0.2">
      <c r="A2061" s="54">
        <v>2000</v>
      </c>
      <c r="B2061" s="1221">
        <f>'Cap Outlay Deprec 27'!L16</f>
        <v>19198443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90294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118791</v>
      </c>
      <c r="D2475" s="13" t="str">
        <f t="shared" si="37"/>
        <v>Error?</v>
      </c>
    </row>
    <row r="2476" spans="1:4" x14ac:dyDescent="0.2">
      <c r="A2476" s="82">
        <v>2415</v>
      </c>
      <c r="D2476" s="13" t="str">
        <f t="shared" si="37"/>
        <v>OK</v>
      </c>
    </row>
    <row r="2477" spans="1:4" x14ac:dyDescent="0.2">
      <c r="A2477" s="54">
        <v>2416</v>
      </c>
      <c r="B2477" s="1221">
        <f>'Assets-Liab 5-6'!G38</f>
        <v>62290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360139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1545625</v>
      </c>
      <c r="C2551" s="13" t="s">
        <v>653</v>
      </c>
      <c r="D2551" s="13" t="str">
        <f t="shared" si="38"/>
        <v>Error?</v>
      </c>
    </row>
    <row r="2552" spans="1:4" x14ac:dyDescent="0.2">
      <c r="A2552" s="82">
        <v>2491</v>
      </c>
      <c r="D2552" s="13" t="str">
        <f t="shared" si="38"/>
        <v>OK</v>
      </c>
    </row>
    <row r="2553" spans="1:4" x14ac:dyDescent="0.2">
      <c r="A2553" s="54">
        <v>2492</v>
      </c>
      <c r="B2553" s="1221">
        <f>'Acct Summary 7-8'!C6</f>
        <v>1423315</v>
      </c>
      <c r="C2553" s="13" t="s">
        <v>653</v>
      </c>
      <c r="D2553" s="13" t="str">
        <f t="shared" si="38"/>
        <v>Error?</v>
      </c>
    </row>
    <row r="2554" spans="1:4" x14ac:dyDescent="0.2">
      <c r="A2554" s="54">
        <v>2493</v>
      </c>
      <c r="B2554" s="1221">
        <f>'Acct Summary 7-8'!C7</f>
        <v>234059</v>
      </c>
      <c r="C2554" s="13" t="s">
        <v>653</v>
      </c>
      <c r="D2554" s="13" t="str">
        <f t="shared" si="38"/>
        <v>Error?</v>
      </c>
    </row>
    <row r="2555" spans="1:4" x14ac:dyDescent="0.2">
      <c r="A2555" s="54">
        <v>2494</v>
      </c>
      <c r="B2555" s="1221">
        <f>'Acct Summary 7-8'!C8</f>
        <v>3212451</v>
      </c>
      <c r="C2555" s="13" t="s">
        <v>653</v>
      </c>
      <c r="D2555" s="13" t="str">
        <f t="shared" si="38"/>
        <v>Error?</v>
      </c>
    </row>
    <row r="2556" spans="1:4" x14ac:dyDescent="0.2">
      <c r="A2556" s="54">
        <v>2495</v>
      </c>
      <c r="B2556" s="1221">
        <f>'Acct Summary 7-8'!C12</f>
        <v>2254644</v>
      </c>
      <c r="C2556" s="13" t="s">
        <v>653</v>
      </c>
      <c r="D2556" s="13" t="str">
        <f t="shared" si="38"/>
        <v>Error?</v>
      </c>
    </row>
    <row r="2557" spans="1:4" x14ac:dyDescent="0.2">
      <c r="A2557" s="54">
        <v>2496</v>
      </c>
      <c r="B2557" s="1221">
        <f>'Acct Summary 7-8'!C13</f>
        <v>741574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90294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3086512</v>
      </c>
      <c r="C2561" s="13" t="s">
        <v>653</v>
      </c>
      <c r="D2561" s="13" t="str">
        <f t="shared" si="39"/>
        <v>Error?</v>
      </c>
    </row>
    <row r="2562" spans="1:4" x14ac:dyDescent="0.2">
      <c r="A2562" s="54">
        <v>2501</v>
      </c>
      <c r="B2562" s="1221">
        <f>'Acct Summary 7-8'!C20</f>
        <v>125939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305179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305179</v>
      </c>
      <c r="C2568" s="13" t="s">
        <v>653</v>
      </c>
      <c r="D2568" s="13" t="str">
        <f t="shared" si="39"/>
        <v>Error?</v>
      </c>
    </row>
    <row r="2569" spans="1:4" x14ac:dyDescent="0.2">
      <c r="A2569" s="54">
        <v>2508</v>
      </c>
      <c r="B2569" s="1221">
        <f>'Acct Summary 7-8'!D13</f>
        <v>368719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368719</v>
      </c>
      <c r="C2573" s="13" t="s">
        <v>653</v>
      </c>
      <c r="D2573" s="13" t="str">
        <f t="shared" si="39"/>
        <v>Error?</v>
      </c>
    </row>
    <row r="2574" spans="1:4" x14ac:dyDescent="0.2">
      <c r="A2574" s="54">
        <v>2513</v>
      </c>
      <c r="B2574" s="1221">
        <f>'Acct Summary 7-8'!D20</f>
        <v>-63540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130129</v>
      </c>
      <c r="C2591" s="13" t="s">
        <v>653</v>
      </c>
      <c r="D2591" s="13" t="str">
        <f t="shared" si="39"/>
        <v>Error?</v>
      </c>
    </row>
    <row r="2592" spans="1:4" x14ac:dyDescent="0.2">
      <c r="A2592" s="82">
        <v>2531</v>
      </c>
      <c r="D2592" s="13" t="str">
        <f t="shared" si="39"/>
        <v>OK</v>
      </c>
    </row>
    <row r="2593" spans="1:4" x14ac:dyDescent="0.2">
      <c r="A2593" s="54">
        <v>2532</v>
      </c>
      <c r="B2593" s="1221">
        <f>'Acct Summary 7-8'!F6</f>
        <v>79471</v>
      </c>
      <c r="C2593" s="13" t="s">
        <v>653</v>
      </c>
      <c r="D2593" s="13" t="str">
        <f t="shared" si="39"/>
        <v>Error?</v>
      </c>
    </row>
    <row r="2594" spans="1:4" x14ac:dyDescent="0.2">
      <c r="A2594" s="54">
        <v>2533</v>
      </c>
      <c r="B2594" s="1221">
        <f>'Acct Summary 7-8'!F7</f>
        <v>4000</v>
      </c>
      <c r="C2594" s="13" t="s">
        <v>653</v>
      </c>
      <c r="D2594" s="13" t="str">
        <f t="shared" si="39"/>
        <v>Error?</v>
      </c>
    </row>
    <row r="2595" spans="1:4" x14ac:dyDescent="0.2">
      <c r="A2595" s="54">
        <v>2534</v>
      </c>
      <c r="B2595" s="1221">
        <f>'Acct Summary 7-8'!F8</f>
        <v>213600</v>
      </c>
      <c r="C2595" s="13" t="s">
        <v>653</v>
      </c>
      <c r="D2595" s="13" t="str">
        <f t="shared" si="39"/>
        <v>Error?</v>
      </c>
    </row>
    <row r="2596" spans="1:4" x14ac:dyDescent="0.2">
      <c r="A2596" s="54">
        <v>2535</v>
      </c>
      <c r="B2596" s="1221">
        <f>'Acct Summary 7-8'!F13</f>
        <v>251455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251455</v>
      </c>
      <c r="C2600" s="13" t="s">
        <v>653</v>
      </c>
      <c r="D2600" s="13" t="str">
        <f t="shared" si="39"/>
        <v>Error?</v>
      </c>
    </row>
    <row r="2601" spans="1:4" x14ac:dyDescent="0.2">
      <c r="A2601" s="54">
        <v>2540</v>
      </c>
      <c r="B2601" s="1221">
        <f>'Acct Summary 7-8'!F20</f>
        <v>-37855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132356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2676</v>
      </c>
      <c r="C2605" s="13" t="s">
        <v>653</v>
      </c>
      <c r="D2605" s="13" t="str">
        <f t="shared" si="39"/>
        <v>Error?</v>
      </c>
    </row>
    <row r="2606" spans="1:4" x14ac:dyDescent="0.2">
      <c r="A2606" s="54">
        <v>2545</v>
      </c>
      <c r="B2606" s="1221">
        <f>'Acct Summary 7-8'!G8</f>
        <v>135032</v>
      </c>
      <c r="C2606" s="13" t="s">
        <v>653</v>
      </c>
      <c r="D2606" s="13" t="str">
        <f t="shared" si="39"/>
        <v>Error?</v>
      </c>
    </row>
    <row r="2607" spans="1:4" x14ac:dyDescent="0.2">
      <c r="A2607" s="54">
        <v>2546</v>
      </c>
      <c r="B2607" s="1221">
        <f>'Acct Summary 7-8'!G12</f>
        <v>37255</v>
      </c>
      <c r="C2607" s="13" t="s">
        <v>653</v>
      </c>
      <c r="D2607" s="13" t="str">
        <f t="shared" si="39"/>
        <v>Error?</v>
      </c>
    </row>
    <row r="2608" spans="1:4" x14ac:dyDescent="0.2">
      <c r="A2608" s="54">
        <v>2547</v>
      </c>
      <c r="B2608" s="1221">
        <f>'Acct Summary 7-8'!G13</f>
        <v>73863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115543</v>
      </c>
      <c r="C2612" s="13" t="s">
        <v>653</v>
      </c>
      <c r="D2612" s="13" t="str">
        <f t="shared" si="39"/>
        <v>Error?</v>
      </c>
    </row>
    <row r="2613" spans="1:4" x14ac:dyDescent="0.2">
      <c r="A2613" s="54">
        <v>2552</v>
      </c>
      <c r="B2613" s="1221">
        <f>'Acct Summary 7-8'!G20</f>
        <v>19489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471556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471556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524487</v>
      </c>
      <c r="C2634" s="13" t="s">
        <v>653</v>
      </c>
      <c r="D2634" s="13" t="str">
        <f t="shared" si="40"/>
        <v>Error?</v>
      </c>
    </row>
    <row r="2635" spans="1:4" x14ac:dyDescent="0.2">
      <c r="A2635" s="54">
        <v>2574</v>
      </c>
      <c r="B2635" s="1221">
        <f>'Acct Summary 7-8'!E17</f>
        <v>524487</v>
      </c>
      <c r="C2635" s="13" t="s">
        <v>653</v>
      </c>
      <c r="D2635" s="13" t="str">
        <f t="shared" si="40"/>
        <v>Error?</v>
      </c>
    </row>
    <row r="2636" spans="1:4" x14ac:dyDescent="0.2">
      <c r="A2636" s="54">
        <v>2575</v>
      </c>
      <c r="B2636" s="1221">
        <f>'Acct Summary 7-8'!E20</f>
        <v>-52931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195561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195561</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195561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90294</v>
      </c>
      <c r="C2789" s="13" t="s">
        <v>653</v>
      </c>
      <c r="D2789" s="13" t="str">
        <f t="shared" si="42"/>
        <v>Error?</v>
      </c>
    </row>
    <row r="2790" spans="1:4" x14ac:dyDescent="0.2">
      <c r="A2790" s="54">
        <v>2729</v>
      </c>
      <c r="B2790" s="1221">
        <f>'Expenditures 15-22'!E102</f>
        <v>90294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22883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1085205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167192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1085205</v>
      </c>
      <c r="D2912" s="13" t="str">
        <f t="shared" si="44"/>
        <v>Error?</v>
      </c>
    </row>
    <row r="2913" spans="1:4" x14ac:dyDescent="0.2">
      <c r="A2913" s="54">
        <v>2852</v>
      </c>
      <c r="B2913" s="1221">
        <f>'Assets-Liab 5-6'!I41</f>
        <v>1085205</v>
      </c>
      <c r="C2913" s="13" t="s">
        <v>653</v>
      </c>
      <c r="D2913" s="13" t="str">
        <f t="shared" si="44"/>
        <v>Error?</v>
      </c>
    </row>
    <row r="2914" spans="1:4" x14ac:dyDescent="0.2">
      <c r="A2914" s="54">
        <v>2853</v>
      </c>
      <c r="B2914" s="1221">
        <f>'Assets-Liab 5-6'!L33</f>
        <v>167192</v>
      </c>
      <c r="D2914" s="13" t="str">
        <f t="shared" si="44"/>
        <v>Error?</v>
      </c>
    </row>
    <row r="2915" spans="1:4" x14ac:dyDescent="0.2">
      <c r="A2915" s="82">
        <v>2854</v>
      </c>
      <c r="D2915" s="13" t="str">
        <f t="shared" si="44"/>
        <v>OK</v>
      </c>
    </row>
    <row r="2916" spans="1:4" x14ac:dyDescent="0.2">
      <c r="A2916" s="54">
        <v>2855</v>
      </c>
      <c r="B2916" s="1221">
        <f>'Assets-Liab 5-6'!L34</f>
        <v>167192</v>
      </c>
      <c r="C2916" s="13" t="s">
        <v>653</v>
      </c>
      <c r="D2916" s="13" t="str">
        <f t="shared" si="44"/>
        <v>Error?</v>
      </c>
    </row>
    <row r="2917" spans="1:4" x14ac:dyDescent="0.2">
      <c r="A2917" s="54">
        <v>2856</v>
      </c>
      <c r="B2917" s="1221">
        <f>'Assets-Liab 5-6'!L41</f>
        <v>167192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5028</v>
      </c>
      <c r="D2949" s="13" t="str">
        <f t="shared" si="45"/>
        <v>Error?</v>
      </c>
    </row>
    <row r="2950" spans="1:4" x14ac:dyDescent="0.2">
      <c r="A2950" s="54">
        <v>2889</v>
      </c>
      <c r="B2950" s="1221">
        <f>'Expenditures 15-22'!E79</f>
        <v>82176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3090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5028</v>
      </c>
      <c r="C2973" s="13" t="s">
        <v>653</v>
      </c>
      <c r="D2973" s="13" t="str">
        <f t="shared" si="45"/>
        <v>Error?</v>
      </c>
    </row>
    <row r="2974" spans="1:4" x14ac:dyDescent="0.2">
      <c r="A2974" s="54">
        <v>2913</v>
      </c>
      <c r="B2974" s="1221">
        <f>'Expenditures 15-22'!K79</f>
        <v>82176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3090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47297</v>
      </c>
      <c r="D3055" s="13" t="str">
        <f t="shared" si="46"/>
        <v>Error?</v>
      </c>
    </row>
    <row r="3056" spans="1:4" x14ac:dyDescent="0.2">
      <c r="A3056" s="54">
        <v>2995</v>
      </c>
      <c r="B3056" s="1221">
        <f>'Expenditures 15-22'!D10</f>
        <v>31568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78865</v>
      </c>
      <c r="C3062" s="13" t="s">
        <v>653</v>
      </c>
      <c r="D3062" s="13" t="str">
        <f t="shared" si="46"/>
        <v>Error?</v>
      </c>
    </row>
    <row r="3063" spans="1:4" x14ac:dyDescent="0.2">
      <c r="A3063" s="82">
        <v>3002</v>
      </c>
      <c r="D3063" s="13" t="str">
        <f t="shared" si="46"/>
        <v>OK</v>
      </c>
    </row>
    <row r="3064" spans="1:4" x14ac:dyDescent="0.2">
      <c r="A3064" s="54">
        <v>3003</v>
      </c>
      <c r="B3064" s="1221">
        <f>'Expenditures 15-22'!D213</f>
        <v>2528</v>
      </c>
      <c r="D3064" s="13" t="str">
        <f t="shared" si="46"/>
        <v>Error?</v>
      </c>
    </row>
    <row r="3065" spans="1:4" x14ac:dyDescent="0.2">
      <c r="A3065" s="54">
        <v>3004</v>
      </c>
      <c r="B3065" s="1221">
        <f>'Expenditures 15-22'!K213</f>
        <v>2528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54066</v>
      </c>
      <c r="C3225" s="13" t="s">
        <v>653</v>
      </c>
      <c r="D3225" s="13" t="str">
        <f t="shared" si="49"/>
        <v>Error?</v>
      </c>
    </row>
    <row r="3226" spans="1:4" x14ac:dyDescent="0.2">
      <c r="A3226" s="54">
        <v>3165</v>
      </c>
      <c r="B3226" s="1221">
        <f>'Acct Summary 7-8'!I8</f>
        <v>54066</v>
      </c>
      <c r="C3226" s="13" t="s">
        <v>653</v>
      </c>
      <c r="D3226" s="13" t="str">
        <f t="shared" si="49"/>
        <v>Error?</v>
      </c>
    </row>
    <row r="3227" spans="1:4" x14ac:dyDescent="0.2">
      <c r="A3227" s="54">
        <v>3166</v>
      </c>
      <c r="B3227" s="1221">
        <f>'Acct Summary 7-8'!I20</f>
        <v>54066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125939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-63540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-37855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19489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15360</v>
      </c>
      <c r="D3273" s="13" t="str">
        <f t="shared" si="50"/>
        <v>Error?</v>
      </c>
    </row>
    <row r="3274" spans="1:4" x14ac:dyDescent="0.2">
      <c r="A3274" s="54">
        <v>3213</v>
      </c>
      <c r="B3274" s="1221">
        <f>'Acct Summary 7-8'!E44</f>
        <v>15360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15360</v>
      </c>
      <c r="C3277" s="13" t="s">
        <v>653</v>
      </c>
      <c r="D3277" s="13" t="str">
        <f t="shared" si="50"/>
        <v>Error?</v>
      </c>
    </row>
    <row r="3278" spans="1:4" x14ac:dyDescent="0.2">
      <c r="A3278" s="54">
        <v>3217</v>
      </c>
      <c r="B3278" s="1221">
        <f>'Acct Summary 7-8'!E78</f>
        <v>-37571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15360</v>
      </c>
      <c r="D3297" s="13" t="str">
        <f t="shared" si="50"/>
        <v>Error?</v>
      </c>
    </row>
    <row r="3298" spans="1:4" x14ac:dyDescent="0.2">
      <c r="A3298" s="54">
        <v>3237</v>
      </c>
      <c r="B3298" s="1221">
        <f>'Acct Summary 7-8'!H76</f>
        <v>15360</v>
      </c>
      <c r="C3298" s="13" t="s">
        <v>653</v>
      </c>
      <c r="D3298" s="13" t="str">
        <f t="shared" si="50"/>
        <v>Error?</v>
      </c>
    </row>
    <row r="3299" spans="1:4" x14ac:dyDescent="0.2">
      <c r="A3299" s="54">
        <v>3238</v>
      </c>
      <c r="B3299" s="1221">
        <f>'Acct Summary 7-8'!H77</f>
        <v>-15360</v>
      </c>
      <c r="C3299" s="13" t="s">
        <v>653</v>
      </c>
      <c r="D3299" s="13" t="str">
        <f t="shared" si="50"/>
        <v>Error?</v>
      </c>
    </row>
    <row r="3300" spans="1:4" x14ac:dyDescent="0.2">
      <c r="A3300" s="54">
        <v>3239</v>
      </c>
      <c r="B3300" s="1221">
        <f>'Acct Summary 7-8'!H78</f>
        <v>180201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54066</v>
      </c>
      <c r="C3320" s="13" t="s">
        <v>653</v>
      </c>
      <c r="D3320" s="13" t="str">
        <f t="shared" si="50"/>
        <v>Error?</v>
      </c>
    </row>
    <row r="3321" spans="1:4" x14ac:dyDescent="0.2">
      <c r="A3321" s="54">
        <v>3260</v>
      </c>
      <c r="B3321" s="1221">
        <f>'Acct Summary 7-8'!I79</f>
        <v>1031139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1085205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268592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65008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849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334567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17543</v>
      </c>
      <c r="D3387" s="13" t="str">
        <f t="shared" si="51"/>
        <v>Error?</v>
      </c>
    </row>
    <row r="3388" spans="1:4" x14ac:dyDescent="0.2">
      <c r="A3388" s="54">
        <v>3327</v>
      </c>
      <c r="B3388" s="1221">
        <f>'Expenditures 15-22'!D211</f>
        <v>12708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17543</v>
      </c>
      <c r="C3390" s="13" t="s">
        <v>653</v>
      </c>
      <c r="D3390" s="13" t="str">
        <f t="shared" si="51"/>
        <v>Error?</v>
      </c>
    </row>
    <row r="3391" spans="1:4" x14ac:dyDescent="0.2">
      <c r="A3391" s="54">
        <v>3330</v>
      </c>
      <c r="B3391" s="1221">
        <f>'Expenditures 15-22'!K211</f>
        <v>12708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9452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318890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93704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76</v>
      </c>
      <c r="D3417" s="13" t="str">
        <f t="shared" si="52"/>
        <v>Error?</v>
      </c>
    </row>
    <row r="3418" spans="1:4" x14ac:dyDescent="0.2">
      <c r="A3418" s="82">
        <v>3357</v>
      </c>
      <c r="D3418" s="13" t="str">
        <f t="shared" si="52"/>
        <v>OK</v>
      </c>
    </row>
    <row r="3419" spans="1:4" x14ac:dyDescent="0.2">
      <c r="A3419" s="54">
        <v>3358</v>
      </c>
      <c r="B3419" s="1221">
        <f>'Assets-Liab 5-6'!F4</f>
        <v>118791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62290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360139</v>
      </c>
      <c r="D3425" s="13" t="str">
        <f t="shared" si="52"/>
        <v>Error?</v>
      </c>
    </row>
    <row r="3426" spans="1:4" x14ac:dyDescent="0.2">
      <c r="A3426" s="82">
        <v>3365</v>
      </c>
      <c r="D3426" s="13" t="str">
        <f t="shared" si="52"/>
        <v>OK</v>
      </c>
    </row>
    <row r="3427" spans="1:4" x14ac:dyDescent="0.2">
      <c r="A3427" s="54">
        <v>3366</v>
      </c>
      <c r="B3427" s="1221">
        <f>'Assets-Liab 5-6'!I4</f>
        <v>1085205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167192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71318</v>
      </c>
      <c r="C3446" s="13" t="s">
        <v>653</v>
      </c>
      <c r="D3446" s="13" t="str">
        <f t="shared" si="52"/>
        <v>Error?</v>
      </c>
    </row>
    <row r="3447" spans="1:4" x14ac:dyDescent="0.2">
      <c r="A3447" s="54">
        <v>3386</v>
      </c>
      <c r="B3447" s="1221">
        <f>'Tax Sched 24'!D16</f>
        <v>71318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76957</v>
      </c>
      <c r="C3449" s="13" t="s">
        <v>653</v>
      </c>
      <c r="D3449" s="13" t="str">
        <f t="shared" si="52"/>
        <v>Error?</v>
      </c>
    </row>
    <row r="3450" spans="1:4" x14ac:dyDescent="0.2">
      <c r="A3450" s="54">
        <v>3389</v>
      </c>
      <c r="B3450" s="1221">
        <f>'Tax Sched 24'!E16</f>
        <v>76957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22883</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22883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22883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191667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191667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191667</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191667</v>
      </c>
      <c r="C3568" s="13" t="s">
        <v>653</v>
      </c>
      <c r="D3568" s="13" t="str">
        <f t="shared" si="54"/>
        <v>Error?</v>
      </c>
    </row>
    <row r="3569" spans="1:4" x14ac:dyDescent="0.2">
      <c r="A3569" s="54">
        <v>3508</v>
      </c>
      <c r="B3569" s="1221">
        <f>'Acct Summary 7-8'!K4</f>
        <v>52410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52410</v>
      </c>
      <c r="C3571" s="13" t="s">
        <v>653</v>
      </c>
      <c r="D3571" s="13" t="str">
        <f t="shared" si="54"/>
        <v>Error?</v>
      </c>
    </row>
    <row r="3572" spans="1:4" x14ac:dyDescent="0.2">
      <c r="A3572" s="54">
        <v>3511</v>
      </c>
      <c r="B3572" s="1221">
        <f>'Acct Summary 7-8'!K13</f>
        <v>58554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58554</v>
      </c>
      <c r="C3575" s="13" t="s">
        <v>653</v>
      </c>
      <c r="D3575" s="13" t="str">
        <f t="shared" si="54"/>
        <v>Error?</v>
      </c>
    </row>
    <row r="3576" spans="1:4" x14ac:dyDescent="0.2">
      <c r="A3576" s="54">
        <v>3515</v>
      </c>
      <c r="B3576" s="1221">
        <f>'Acct Summary 7-8'!K20</f>
        <v>-6144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-6144</v>
      </c>
      <c r="C3588" s="13" t="s">
        <v>653</v>
      </c>
      <c r="D3588" s="13" t="str">
        <f t="shared" si="55"/>
        <v>Error?</v>
      </c>
    </row>
    <row r="3589" spans="1:4" x14ac:dyDescent="0.2">
      <c r="A3589" s="54">
        <v>3528</v>
      </c>
      <c r="B3589" s="1221">
        <f>'Acct Summary 7-8'!K79</f>
        <v>197811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191667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50716</v>
      </c>
      <c r="D3632" s="13" t="str">
        <f t="shared" si="55"/>
        <v>Error?</v>
      </c>
    </row>
    <row r="3633" spans="1:4" x14ac:dyDescent="0.2">
      <c r="A3633" s="54">
        <v>3572</v>
      </c>
      <c r="B3633" s="1221">
        <f>'Expenditures 15-22'!E339</f>
        <v>50716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50716</v>
      </c>
      <c r="C3635" s="13" t="s">
        <v>653</v>
      </c>
      <c r="D3635" s="13" t="str">
        <f t="shared" si="55"/>
        <v>Error?</v>
      </c>
    </row>
    <row r="3636" spans="1:4" x14ac:dyDescent="0.2">
      <c r="A3636" s="54">
        <v>3575</v>
      </c>
      <c r="B3636" s="1221">
        <f>'Expenditures 15-22'!E354</f>
        <v>50716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2838</v>
      </c>
      <c r="D3639" s="13" t="str">
        <f t="shared" si="55"/>
        <v>Error?</v>
      </c>
    </row>
    <row r="3640" spans="1:4" x14ac:dyDescent="0.2">
      <c r="A3640" s="54">
        <v>3579</v>
      </c>
      <c r="B3640" s="1221">
        <f>'Expenditures 15-22'!F339</f>
        <v>2838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2838</v>
      </c>
      <c r="C3642" s="13" t="s">
        <v>653</v>
      </c>
      <c r="D3642" s="13" t="str">
        <f t="shared" si="55"/>
        <v>Error?</v>
      </c>
    </row>
    <row r="3643" spans="1:4" x14ac:dyDescent="0.2">
      <c r="A3643" s="54">
        <v>3582</v>
      </c>
      <c r="B3643" s="1221">
        <f>'Expenditures 15-22'!F354</f>
        <v>2838</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5000</v>
      </c>
      <c r="D3646" s="13" t="str">
        <f t="shared" si="55"/>
        <v>Error?</v>
      </c>
    </row>
    <row r="3647" spans="1:4" x14ac:dyDescent="0.2">
      <c r="A3647" s="54">
        <v>3586</v>
      </c>
      <c r="B3647" s="1221">
        <f>'Expenditures 15-22'!G339</f>
        <v>5000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5000</v>
      </c>
      <c r="C3649" s="13" t="s">
        <v>653</v>
      </c>
      <c r="D3649" s="13" t="str">
        <f t="shared" si="56"/>
        <v>Error?</v>
      </c>
    </row>
    <row r="3650" spans="1:4" x14ac:dyDescent="0.2">
      <c r="A3650" s="54">
        <v>3589</v>
      </c>
      <c r="B3650" s="1221">
        <f>'Expenditures 15-22'!G354</f>
        <v>5000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58554</v>
      </c>
      <c r="C3669" s="13" t="s">
        <v>653</v>
      </c>
      <c r="D3669" s="13" t="str">
        <f t="shared" si="56"/>
        <v>Error?</v>
      </c>
    </row>
    <row r="3670" spans="1:4" x14ac:dyDescent="0.2">
      <c r="A3670" s="54">
        <v>3609</v>
      </c>
      <c r="B3670" s="1221">
        <f>'Expenditures 15-22'!K339</f>
        <v>58554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58554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58554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-6144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4425</v>
      </c>
      <c r="D3721" s="13" t="str">
        <f t="shared" si="57"/>
        <v>Error?</v>
      </c>
    </row>
    <row r="3722" spans="1:4" x14ac:dyDescent="0.2">
      <c r="A3722" s="54">
        <v>3661</v>
      </c>
      <c r="B3722" s="1221">
        <f>'Expenditures 15-22'!D278</f>
        <v>4425</v>
      </c>
      <c r="C3722" s="13" t="s">
        <v>653</v>
      </c>
      <c r="D3722" s="13" t="str">
        <f t="shared" si="57"/>
        <v>Error?</v>
      </c>
    </row>
    <row r="3723" spans="1:4" x14ac:dyDescent="0.2">
      <c r="A3723" s="54">
        <v>3662</v>
      </c>
      <c r="B3723" s="1221">
        <f>'Expenditures 15-22'!K276</f>
        <v>4425</v>
      </c>
      <c r="C3723" s="13" t="s">
        <v>653</v>
      </c>
      <c r="D3723" s="13" t="str">
        <f t="shared" si="57"/>
        <v>Error?</v>
      </c>
    </row>
    <row r="3724" spans="1:4" x14ac:dyDescent="0.2">
      <c r="A3724" s="54">
        <v>3663</v>
      </c>
      <c r="B3724" s="1221">
        <f>'Expenditures 15-22'!K278</f>
        <v>4425</v>
      </c>
      <c r="C3724" s="13" t="s">
        <v>653</v>
      </c>
      <c r="D3724" s="13" t="str">
        <f t="shared" si="57"/>
        <v>Error?</v>
      </c>
    </row>
    <row r="3725" spans="1:4" x14ac:dyDescent="0.2">
      <c r="A3725" s="54">
        <v>3664</v>
      </c>
      <c r="B3725" s="1221">
        <f>'Tax Sched 24'!B13</f>
        <v>51756</v>
      </c>
      <c r="C3725" s="13" t="s">
        <v>653</v>
      </c>
      <c r="D3725" s="13" t="str">
        <f t="shared" si="57"/>
        <v>Error?</v>
      </c>
    </row>
    <row r="3726" spans="1:4" x14ac:dyDescent="0.2">
      <c r="A3726" s="54">
        <v>3665</v>
      </c>
      <c r="B3726" s="1221">
        <f>'Tax Sched 24'!D13</f>
        <v>51756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52928</v>
      </c>
      <c r="C3728" s="13" t="s">
        <v>653</v>
      </c>
      <c r="D3728" s="13" t="str">
        <f t="shared" si="57"/>
        <v>Error?</v>
      </c>
    </row>
    <row r="3729" spans="1:4" x14ac:dyDescent="0.2">
      <c r="A3729" s="54">
        <v>3668</v>
      </c>
      <c r="B3729" s="1221">
        <f>'Tax Sched 24'!E13</f>
        <v>52928</v>
      </c>
      <c r="D3729" s="13" t="str">
        <f t="shared" si="57"/>
        <v>Error?</v>
      </c>
    </row>
    <row r="3730" spans="1:4" x14ac:dyDescent="0.2">
      <c r="A3730" s="54">
        <v>3669</v>
      </c>
      <c r="B3730" s="1221">
        <f>'ICR Computation 30'!E10</f>
        <v>89290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795663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4008114</v>
      </c>
      <c r="C4122" s="13" t="s">
        <v>653</v>
      </c>
      <c r="D4122" s="13" t="str">
        <f t="shared" si="63"/>
        <v>Error?</v>
      </c>
    </row>
    <row r="4123" spans="1:4" x14ac:dyDescent="0.2">
      <c r="A4123" s="54">
        <v>4062</v>
      </c>
      <c r="B4123" s="1221">
        <f>'Acct Summary 7-8'!D10</f>
        <v>305179</v>
      </c>
      <c r="C4123" s="13" t="s">
        <v>653</v>
      </c>
      <c r="D4123" s="13" t="str">
        <f t="shared" si="63"/>
        <v>Error?</v>
      </c>
    </row>
    <row r="4124" spans="1:4" x14ac:dyDescent="0.2">
      <c r="A4124" s="54">
        <v>4063</v>
      </c>
      <c r="B4124" s="1221">
        <f>'Acct Summary 7-8'!E10</f>
        <v>471556</v>
      </c>
      <c r="C4124" s="13" t="s">
        <v>653</v>
      </c>
      <c r="D4124" s="13" t="str">
        <f t="shared" si="63"/>
        <v>Error?</v>
      </c>
    </row>
    <row r="4125" spans="1:4" x14ac:dyDescent="0.2">
      <c r="A4125" s="54">
        <v>4064</v>
      </c>
      <c r="B4125" s="1221">
        <f>'Acct Summary 7-8'!F10</f>
        <v>213600</v>
      </c>
      <c r="C4125" s="13" t="s">
        <v>653</v>
      </c>
      <c r="D4125" s="13" t="str">
        <f t="shared" si="63"/>
        <v>Error?</v>
      </c>
    </row>
    <row r="4126" spans="1:4" x14ac:dyDescent="0.2">
      <c r="A4126" s="54">
        <v>4065</v>
      </c>
      <c r="B4126" s="1221">
        <f>'Acct Summary 7-8'!G10</f>
        <v>135032</v>
      </c>
      <c r="C4126" s="13" t="s">
        <v>653</v>
      </c>
      <c r="D4126" s="13" t="str">
        <f t="shared" si="63"/>
        <v>Error?</v>
      </c>
    </row>
    <row r="4127" spans="1:4" x14ac:dyDescent="0.2">
      <c r="A4127" s="54">
        <v>4066</v>
      </c>
      <c r="B4127" s="1221">
        <f>'Acct Summary 7-8'!H10</f>
        <v>195561</v>
      </c>
      <c r="C4127" s="13" t="s">
        <v>653</v>
      </c>
      <c r="D4127" s="13" t="str">
        <f t="shared" si="63"/>
        <v>Error?</v>
      </c>
    </row>
    <row r="4128" spans="1:4" x14ac:dyDescent="0.2">
      <c r="A4128" s="54">
        <v>4067</v>
      </c>
      <c r="B4128" s="1221">
        <f>'Acct Summary 7-8'!I10</f>
        <v>54066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52410</v>
      </c>
      <c r="C4130" s="13" t="s">
        <v>653</v>
      </c>
      <c r="D4130" s="13" t="str">
        <f t="shared" si="63"/>
        <v>Error?</v>
      </c>
    </row>
    <row r="4131" spans="1:4" x14ac:dyDescent="0.2">
      <c r="A4131" s="54">
        <v>4070</v>
      </c>
      <c r="B4131" s="1221">
        <f>'Acct Summary 7-8'!C18</f>
        <v>795663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3882175</v>
      </c>
      <c r="C4136" s="13" t="s">
        <v>653</v>
      </c>
      <c r="D4136" s="13" t="str">
        <f t="shared" si="63"/>
        <v>Error?</v>
      </c>
    </row>
    <row r="4137" spans="1:4" x14ac:dyDescent="0.2">
      <c r="A4137" s="54">
        <v>4076</v>
      </c>
      <c r="B4137" s="1221">
        <f>'Acct Summary 7-8'!D19</f>
        <v>368719</v>
      </c>
      <c r="C4137" s="13" t="s">
        <v>653</v>
      </c>
      <c r="D4137" s="13" t="str">
        <f t="shared" si="63"/>
        <v>Error?</v>
      </c>
    </row>
    <row r="4138" spans="1:4" x14ac:dyDescent="0.2">
      <c r="A4138" s="54">
        <v>4077</v>
      </c>
      <c r="B4138" s="1221">
        <f>'Acct Summary 7-8'!E19</f>
        <v>524487</v>
      </c>
      <c r="C4138" s="13" t="s">
        <v>653</v>
      </c>
      <c r="D4138" s="13" t="str">
        <f t="shared" si="63"/>
        <v>Error?</v>
      </c>
    </row>
    <row r="4139" spans="1:4" x14ac:dyDescent="0.2">
      <c r="A4139" s="54">
        <v>4078</v>
      </c>
      <c r="B4139" s="1221">
        <f>'Acct Summary 7-8'!F19</f>
        <v>251455</v>
      </c>
      <c r="C4139" s="13" t="s">
        <v>653</v>
      </c>
      <c r="D4139" s="13" t="str">
        <f t="shared" si="63"/>
        <v>Error?</v>
      </c>
    </row>
    <row r="4140" spans="1:4" x14ac:dyDescent="0.2">
      <c r="A4140" s="54">
        <v>4079</v>
      </c>
      <c r="B4140" s="1221">
        <f>'Acct Summary 7-8'!G19</f>
        <v>115543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58554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5955000</v>
      </c>
      <c r="C4171" s="13" t="s">
        <v>653</v>
      </c>
      <c r="D4171" s="13" t="str">
        <f t="shared" si="64"/>
        <v>Error?</v>
      </c>
    </row>
    <row r="4172" spans="1:4" x14ac:dyDescent="0.2">
      <c r="A4172" s="54">
        <v>4111</v>
      </c>
      <c r="B4172" s="1221">
        <f>'Short-Term Long-Term Debt 25'!J49</f>
        <v>5954924</v>
      </c>
      <c r="C4172" s="13" t="s">
        <v>653</v>
      </c>
      <c r="D4172" s="13" t="str">
        <f t="shared" si="64"/>
        <v>Error?</v>
      </c>
    </row>
    <row r="4173" spans="1:4" x14ac:dyDescent="0.2">
      <c r="A4173" s="54">
        <v>4112</v>
      </c>
      <c r="B4173" s="1221">
        <f>'Short-Term Long-Term Debt 25'!H49</f>
        <v>250000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1616590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10588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38448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16623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149</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4000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105856735</v>
      </c>
      <c r="D4995" s="13" t="str">
        <f t="shared" si="77"/>
        <v>Error?</v>
      </c>
    </row>
    <row r="4996" spans="1:4" x14ac:dyDescent="0.2">
      <c r="A4996" s="90">
        <v>4935</v>
      </c>
      <c r="B4996" s="1221">
        <f>'FP Info 3'!H31</f>
        <v>7304114.7150000008</v>
      </c>
      <c r="D4996" s="13" t="str">
        <f t="shared" si="77"/>
        <v>Error?</v>
      </c>
    </row>
    <row r="4997" spans="1:4" x14ac:dyDescent="0.2">
      <c r="A4997" s="90">
        <v>4936</v>
      </c>
      <c r="B4997" s="1221">
        <f>'FP Info 3'!H37</f>
        <v>5955000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51756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952718</v>
      </c>
      <c r="D5061" s="13" t="str">
        <f t="shared" si="78"/>
        <v>Error?</v>
      </c>
    </row>
    <row r="5062" spans="1:4" x14ac:dyDescent="0.2">
      <c r="A5062" s="82">
        <v>5001</v>
      </c>
      <c r="D5062" s="13" t="str">
        <f t="shared" si="78"/>
        <v>OK</v>
      </c>
    </row>
    <row r="5063" spans="1:4" x14ac:dyDescent="0.2">
      <c r="A5063" s="54">
        <v>5002</v>
      </c>
      <c r="B5063" s="1221">
        <f>'Revenues 9-14'!C7</f>
        <v>20703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1025177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309716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309716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1193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1193</v>
      </c>
      <c r="C5090" s="13" t="s">
        <v>653</v>
      </c>
      <c r="D5090" s="13" t="str">
        <f t="shared" si="78"/>
        <v>Error?</v>
      </c>
    </row>
    <row r="5091" spans="1:4" x14ac:dyDescent="0.2">
      <c r="A5091" s="54">
        <v>5030</v>
      </c>
      <c r="B5091" s="1221">
        <f>'Revenues 9-14'!C70</f>
        <v>19050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6011</v>
      </c>
      <c r="D5093" s="13" t="str">
        <f t="shared" si="78"/>
        <v>Error?</v>
      </c>
    </row>
    <row r="5094" spans="1:4" x14ac:dyDescent="0.2">
      <c r="A5094" s="54">
        <v>5033</v>
      </c>
      <c r="B5094" s="1221">
        <f>'Revenues 9-14'!C73</f>
        <v>2037</v>
      </c>
      <c r="D5094" s="13" t="str">
        <f t="shared" si="78"/>
        <v>Error?</v>
      </c>
    </row>
    <row r="5095" spans="1:4" x14ac:dyDescent="0.2">
      <c r="A5095" s="54">
        <v>5034</v>
      </c>
      <c r="B5095" s="1221">
        <f>'Revenues 9-14'!C74</f>
        <v>575</v>
      </c>
      <c r="D5095" s="13" t="str">
        <f t="shared" si="78"/>
        <v>Error?</v>
      </c>
    </row>
    <row r="5096" spans="1:4" x14ac:dyDescent="0.2">
      <c r="A5096" s="54">
        <v>5035</v>
      </c>
      <c r="B5096" s="1221">
        <f>'Revenues 9-14'!C75</f>
        <v>92774</v>
      </c>
      <c r="C5096" s="13" t="s">
        <v>653</v>
      </c>
      <c r="D5096" s="13" t="str">
        <f t="shared" si="78"/>
        <v>Error?</v>
      </c>
    </row>
    <row r="5097" spans="1:4" x14ac:dyDescent="0.2">
      <c r="A5097" s="54">
        <v>5036</v>
      </c>
      <c r="B5097" s="1221">
        <f>'Revenues 9-14'!C77</f>
        <v>53211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53211</v>
      </c>
      <c r="C5102" s="13" t="s">
        <v>653</v>
      </c>
      <c r="D5102" s="13" t="str">
        <f t="shared" si="78"/>
        <v>Error?</v>
      </c>
    </row>
    <row r="5103" spans="1:4" x14ac:dyDescent="0.2">
      <c r="A5103" s="54">
        <v>5042</v>
      </c>
      <c r="B5103" s="1221">
        <f>'Revenues 9-14'!C84</f>
        <v>5334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6422</v>
      </c>
      <c r="D5111" s="13" t="str">
        <f t="shared" si="78"/>
        <v>Error?</v>
      </c>
    </row>
    <row r="5112" spans="1:4" x14ac:dyDescent="0.2">
      <c r="A5112" s="54">
        <v>5051</v>
      </c>
      <c r="B5112" s="1221">
        <f>'Revenues 9-14'!C93</f>
        <v>11756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21878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23496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2244</v>
      </c>
      <c r="D5119" s="13" t="str">
        <f t="shared" ref="D5119:D5182" si="79">IF(ISBLANK(B5119),"OK",IF(A5119-B5119=0,"OK","Error?"))</f>
        <v>Error?</v>
      </c>
    </row>
    <row r="5120" spans="1:4" x14ac:dyDescent="0.2">
      <c r="A5120" s="54">
        <v>5059</v>
      </c>
      <c r="B5120" s="1221">
        <f>'Revenues 9-14'!C108</f>
        <v>51798</v>
      </c>
      <c r="C5120" s="13" t="s">
        <v>653</v>
      </c>
      <c r="D5120" s="13" t="str">
        <f t="shared" si="79"/>
        <v>Error?</v>
      </c>
    </row>
    <row r="5121" spans="1:4" x14ac:dyDescent="0.2">
      <c r="A5121" s="54">
        <v>5060</v>
      </c>
      <c r="B5121" s="1221">
        <f>'Revenues 9-14'!C109</f>
        <v>1545625</v>
      </c>
      <c r="C5121" s="13" t="s">
        <v>653</v>
      </c>
      <c r="D5121" s="13" t="str">
        <f t="shared" si="79"/>
        <v>Error?</v>
      </c>
    </row>
    <row r="5122" spans="1:4" x14ac:dyDescent="0.2">
      <c r="A5122" s="54">
        <v>5061</v>
      </c>
      <c r="B5122" s="1221">
        <f>'Revenues 9-14'!C111</f>
        <v>9452</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9452</v>
      </c>
      <c r="C5125" s="13" t="s">
        <v>653</v>
      </c>
      <c r="D5125" s="13" t="str">
        <f t="shared" si="79"/>
        <v>Error?</v>
      </c>
    </row>
    <row r="5126" spans="1:4" x14ac:dyDescent="0.2">
      <c r="A5126" s="54">
        <v>5065</v>
      </c>
      <c r="B5126" s="1221">
        <f>'Revenues 9-14'!C117</f>
        <v>1278597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1278597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42526</v>
      </c>
      <c r="D5134" s="13" t="str">
        <f t="shared" si="79"/>
        <v>Error?</v>
      </c>
    </row>
    <row r="5135" spans="1:4" x14ac:dyDescent="0.2">
      <c r="A5135" s="54">
        <v>5074</v>
      </c>
      <c r="B5135" s="1221">
        <f>'Revenues 9-14'!C126</f>
        <v>37117</v>
      </c>
      <c r="D5135" s="13" t="str">
        <f t="shared" si="79"/>
        <v>Error?</v>
      </c>
    </row>
    <row r="5136" spans="1:4" x14ac:dyDescent="0.2">
      <c r="A5136" s="82">
        <v>5075</v>
      </c>
      <c r="D5136" s="13" t="str">
        <f t="shared" si="79"/>
        <v>OK</v>
      </c>
    </row>
    <row r="5137" spans="1:4" x14ac:dyDescent="0.2">
      <c r="A5137" s="54">
        <v>5076</v>
      </c>
      <c r="B5137" s="1221">
        <f>'Revenues 9-14'!C127</f>
        <v>49417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129060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254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392</v>
      </c>
      <c r="D5167" s="13" t="str">
        <f t="shared" si="79"/>
        <v>Error?</v>
      </c>
    </row>
    <row r="5168" spans="1:4" x14ac:dyDescent="0.2">
      <c r="A5168" s="54">
        <v>5107</v>
      </c>
      <c r="B5168" s="1221">
        <f>'Revenues 9-14'!C147</f>
        <v>15012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144718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1423315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47663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34229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81892</v>
      </c>
      <c r="C5246" s="13" t="s">
        <v>653</v>
      </c>
      <c r="D5246" s="13" t="str">
        <f t="shared" si="80"/>
        <v>Error?</v>
      </c>
    </row>
    <row r="5247" spans="1:4" x14ac:dyDescent="0.2">
      <c r="A5247" s="54">
        <v>5186</v>
      </c>
      <c r="B5247" s="1221">
        <f>'Revenues 9-14'!C203</f>
        <v>86508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86508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234059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234059</v>
      </c>
      <c r="C5326" s="13" t="s">
        <v>653</v>
      </c>
      <c r="D5326" s="13" t="str">
        <f t="shared" si="82"/>
        <v>Error?</v>
      </c>
    </row>
    <row r="5327" spans="1:4" x14ac:dyDescent="0.2">
      <c r="A5327" s="54">
        <v>5266</v>
      </c>
      <c r="B5327" s="1221">
        <f>'Revenues 9-14'!C275</f>
        <v>3212451</v>
      </c>
      <c r="C5327" s="13" t="s">
        <v>653</v>
      </c>
      <c r="D5327" s="13" t="str">
        <f t="shared" si="82"/>
        <v>Error?</v>
      </c>
    </row>
    <row r="5328" spans="1:4" x14ac:dyDescent="0.2">
      <c r="A5328" s="54">
        <v>5267</v>
      </c>
      <c r="B5328" s="1221">
        <f>'Revenues 9-14'!D5</f>
        <v>258781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258781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622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45776</v>
      </c>
      <c r="C5355" s="13" t="s">
        <v>653</v>
      </c>
      <c r="D5355" s="13" t="str">
        <f t="shared" si="82"/>
        <v>Error?</v>
      </c>
    </row>
    <row r="5356" spans="1:4" x14ac:dyDescent="0.2">
      <c r="A5356" s="54">
        <v>5295</v>
      </c>
      <c r="B5356" s="1221">
        <f>'Revenues 9-14'!D109</f>
        <v>305179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305179</v>
      </c>
      <c r="C5508" s="13" t="s">
        <v>653</v>
      </c>
      <c r="D5508" s="13" t="str">
        <f t="shared" si="85"/>
        <v>Error?</v>
      </c>
    </row>
    <row r="5509" spans="1:4" x14ac:dyDescent="0.2">
      <c r="A5509" s="54">
        <v>5448</v>
      </c>
      <c r="B5509" s="1221">
        <f>'Revenues 9-14'!E5</f>
        <v>470988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470988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568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568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471556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471556</v>
      </c>
      <c r="C5552" s="13" t="s">
        <v>653</v>
      </c>
      <c r="D5552" s="13" t="str">
        <f t="shared" si="85"/>
        <v>Error?</v>
      </c>
    </row>
    <row r="5553" spans="1:4" x14ac:dyDescent="0.2">
      <c r="A5553" s="54">
        <v>5492</v>
      </c>
      <c r="B5553" s="1221">
        <f>'Revenues 9-14'!F5</f>
        <v>124216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124216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4641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4641</v>
      </c>
      <c r="C5579" s="13" t="s">
        <v>653</v>
      </c>
      <c r="D5579" s="13" t="str">
        <f t="shared" si="86"/>
        <v>Error?</v>
      </c>
    </row>
    <row r="5580" spans="1:4" x14ac:dyDescent="0.2">
      <c r="A5580" s="54">
        <v>5519</v>
      </c>
      <c r="B5580" s="1221">
        <f>'Revenues 9-14'!F65</f>
        <v>409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409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863</v>
      </c>
      <c r="D5586" s="13" t="str">
        <f t="shared" si="86"/>
        <v>Error?</v>
      </c>
    </row>
    <row r="5587" spans="1:4" x14ac:dyDescent="0.2">
      <c r="A5587" s="54">
        <v>5526</v>
      </c>
      <c r="B5587" s="1221">
        <f>'Revenues 9-14'!F108</f>
        <v>863</v>
      </c>
      <c r="C5587" s="13" t="s">
        <v>653</v>
      </c>
      <c r="D5587" s="13" t="str">
        <f t="shared" si="86"/>
        <v>Error?</v>
      </c>
    </row>
    <row r="5588" spans="1:4" x14ac:dyDescent="0.2">
      <c r="A5588" s="54">
        <v>5527</v>
      </c>
      <c r="B5588" s="1221">
        <f>'Revenues 9-14'!F109</f>
        <v>130129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20528</v>
      </c>
      <c r="D5615" s="13" t="str">
        <f t="shared" si="86"/>
        <v>Error?</v>
      </c>
    </row>
    <row r="5616" spans="1:4" x14ac:dyDescent="0.2">
      <c r="A5616" s="82">
        <v>5555</v>
      </c>
      <c r="D5616" s="13" t="str">
        <f t="shared" si="86"/>
        <v>OK</v>
      </c>
    </row>
    <row r="5617" spans="1:4" x14ac:dyDescent="0.2">
      <c r="A5617" s="54">
        <v>5556</v>
      </c>
      <c r="B5617" s="1221">
        <f>'Revenues 9-14'!F152</f>
        <v>58943</v>
      </c>
      <c r="D5617" s="13" t="str">
        <f t="shared" si="86"/>
        <v>Error?</v>
      </c>
    </row>
    <row r="5618" spans="1:4" x14ac:dyDescent="0.2">
      <c r="A5618" s="54">
        <v>5557</v>
      </c>
      <c r="B5618" s="1221">
        <f>'Revenues 9-14'!F154</f>
        <v>79471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79471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79471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4000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4000</v>
      </c>
      <c r="C5719" s="13" t="s">
        <v>653</v>
      </c>
      <c r="D5719" s="13" t="str">
        <f t="shared" si="88"/>
        <v>Error?</v>
      </c>
    </row>
    <row r="5720" spans="1:4" x14ac:dyDescent="0.2">
      <c r="A5720" s="54">
        <v>5659</v>
      </c>
      <c r="B5720" s="1221">
        <f>'Revenues 9-14'!F275</f>
        <v>213600</v>
      </c>
      <c r="C5720" s="13" t="s">
        <v>653</v>
      </c>
      <c r="D5720" s="13" t="str">
        <f t="shared" si="88"/>
        <v>Error?</v>
      </c>
    </row>
    <row r="5721" spans="1:4" x14ac:dyDescent="0.2">
      <c r="A5721" s="54">
        <v>5660</v>
      </c>
      <c r="B5721" s="1221">
        <f>'Revenues 9-14'!G5</f>
        <v>60761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71318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132079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277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2527</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2527</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2676</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2676</v>
      </c>
      <c r="C5869" s="13" t="s">
        <v>653</v>
      </c>
      <c r="D5869" s="13" t="str">
        <f t="shared" si="90"/>
        <v>Error?</v>
      </c>
    </row>
    <row r="5870" spans="1:4" x14ac:dyDescent="0.2">
      <c r="A5870" s="54">
        <v>5809</v>
      </c>
      <c r="B5870" s="1221">
        <f>'Revenues 9-14'!G275</f>
        <v>135032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195561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195561</v>
      </c>
      <c r="C5915" s="13" t="s">
        <v>653</v>
      </c>
      <c r="D5915" s="13" t="str">
        <f t="shared" si="91"/>
        <v>Error?</v>
      </c>
    </row>
    <row r="5916" spans="1:4" x14ac:dyDescent="0.2">
      <c r="A5916" s="54">
        <v>5855</v>
      </c>
      <c r="B5916" s="1221">
        <f>'Revenues 9-14'!I5</f>
        <v>51756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51756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2310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2310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54066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51756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51756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654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654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52410</v>
      </c>
      <c r="C6023" s="13" t="s">
        <v>653</v>
      </c>
      <c r="D6023" s="13" t="str">
        <f t="shared" si="93"/>
        <v>Error?</v>
      </c>
    </row>
    <row r="6024" spans="1:5" x14ac:dyDescent="0.2">
      <c r="A6024" s="54">
        <v>5963</v>
      </c>
      <c r="B6024" s="1221">
        <f>'Revenues 9-14'!G109</f>
        <v>132356</v>
      </c>
      <c r="C6024" s="13" t="s">
        <v>653</v>
      </c>
      <c r="D6024" s="13" t="str">
        <f t="shared" si="93"/>
        <v>Error?</v>
      </c>
    </row>
    <row r="6025" spans="1:5" x14ac:dyDescent="0.2">
      <c r="A6025" s="54">
        <v>5964</v>
      </c>
      <c r="B6025" s="1221">
        <f>'Revenues 9-14'!H109</f>
        <v>195561</v>
      </c>
      <c r="C6025" s="13" t="s">
        <v>653</v>
      </c>
      <c r="D6025" s="13" t="str">
        <f t="shared" si="93"/>
        <v>Error?</v>
      </c>
    </row>
    <row r="6026" spans="1:5" x14ac:dyDescent="0.2">
      <c r="A6026" s="54">
        <v>5965</v>
      </c>
      <c r="B6026" s="1221">
        <f>'Revenues 9-14'!I109</f>
        <v>54066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52410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65101</v>
      </c>
      <c r="D6031" s="13" t="str">
        <f t="shared" si="93"/>
        <v>Error?</v>
      </c>
    </row>
    <row r="6032" spans="1:5" x14ac:dyDescent="0.2">
      <c r="A6032" s="54">
        <v>5971</v>
      </c>
      <c r="B6032" s="1221">
        <f>'Acct Summary 7-8'!G15</f>
        <v>4425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507.85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141669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141669</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141669</v>
      </c>
      <c r="D6216" s="13" t="str">
        <f t="shared" si="96"/>
        <v>Error?</v>
      </c>
      <c r="E6216" s="13" t="s">
        <v>207</v>
      </c>
    </row>
    <row r="6217" spans="1:5" x14ac:dyDescent="0.2">
      <c r="A6217">
        <v>6156</v>
      </c>
      <c r="B6217" s="1221">
        <f>'Assets-Liab 5-6'!J4</f>
        <v>141669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335064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335064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335064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250940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250940</v>
      </c>
      <c r="D6229" s="13" t="str">
        <f t="shared" si="96"/>
        <v>Error?</v>
      </c>
      <c r="E6229" s="13" t="s">
        <v>207</v>
      </c>
    </row>
    <row r="6230" spans="1:5" x14ac:dyDescent="0.2">
      <c r="A6230">
        <v>6169</v>
      </c>
      <c r="B6230" s="1221">
        <f>'Acct Summary 7-8'!J20</f>
        <v>84124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84124</v>
      </c>
      <c r="D6263" s="13" t="str">
        <f t="shared" si="96"/>
        <v>Error?</v>
      </c>
      <c r="E6263" s="13" t="s">
        <v>207</v>
      </c>
    </row>
    <row r="6264" spans="1:5" x14ac:dyDescent="0.2">
      <c r="A6264">
        <v>6203</v>
      </c>
      <c r="B6264" s="1221">
        <f>'Acct Summary 7-8'!J79</f>
        <v>57545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141669</v>
      </c>
      <c r="D6266" s="13" t="str">
        <f t="shared" si="96"/>
        <v>Error?</v>
      </c>
      <c r="E6266" s="13" t="s">
        <v>207</v>
      </c>
    </row>
    <row r="6267" spans="1:5" x14ac:dyDescent="0.2">
      <c r="A6267">
        <v>6206</v>
      </c>
      <c r="B6267" s="1221">
        <f>'Acct Summary 7-8'!C82</f>
        <v>125939</v>
      </c>
      <c r="D6267" s="13" t="str">
        <f t="shared" si="96"/>
        <v>Error?</v>
      </c>
      <c r="E6267" s="13" t="s">
        <v>207</v>
      </c>
    </row>
    <row r="6268" spans="1:5" x14ac:dyDescent="0.2">
      <c r="A6268">
        <v>6207</v>
      </c>
      <c r="B6268" s="1221">
        <f>'Acct Summary 7-8'!D82</f>
        <v>-63540</v>
      </c>
      <c r="D6268" s="13" t="str">
        <f t="shared" si="96"/>
        <v>Error?</v>
      </c>
      <c r="E6268" s="13" t="s">
        <v>207</v>
      </c>
    </row>
    <row r="6269" spans="1:5" x14ac:dyDescent="0.2">
      <c r="A6269">
        <v>6208</v>
      </c>
      <c r="B6269" s="1221">
        <f>'Acct Summary 7-8'!E82</f>
        <v>-37571</v>
      </c>
      <c r="D6269" s="13" t="str">
        <f t="shared" si="96"/>
        <v>Error?</v>
      </c>
      <c r="E6269" s="13" t="s">
        <v>207</v>
      </c>
    </row>
    <row r="6270" spans="1:5" x14ac:dyDescent="0.2">
      <c r="A6270">
        <v>6209</v>
      </c>
      <c r="B6270" s="1221">
        <f>'Acct Summary 7-8'!F82</f>
        <v>-37855</v>
      </c>
      <c r="D6270" s="13" t="str">
        <f t="shared" si="96"/>
        <v>Error?</v>
      </c>
      <c r="E6270" s="13" t="s">
        <v>207</v>
      </c>
    </row>
    <row r="6271" spans="1:5" x14ac:dyDescent="0.2">
      <c r="A6271">
        <v>6210</v>
      </c>
      <c r="B6271" s="1221">
        <f>'Acct Summary 7-8'!G82</f>
        <v>19489</v>
      </c>
      <c r="D6271" s="13" t="str">
        <f t="shared" ref="D6271:D6334" si="97">IF(ISBLANK(B6271),"OK",IF(A6271-B6271=0,"OK","Error?"))</f>
        <v>Error?</v>
      </c>
      <c r="E6271" s="13" t="s">
        <v>207</v>
      </c>
    </row>
    <row r="6272" spans="1:5" x14ac:dyDescent="0.2">
      <c r="A6272">
        <v>6211</v>
      </c>
      <c r="B6272" s="1221">
        <f>'Acct Summary 7-8'!H82</f>
        <v>180201</v>
      </c>
      <c r="D6272" s="13" t="str">
        <f t="shared" si="97"/>
        <v>Error?</v>
      </c>
      <c r="E6272" s="13" t="s">
        <v>207</v>
      </c>
    </row>
    <row r="6273" spans="1:5" x14ac:dyDescent="0.2">
      <c r="A6273">
        <v>6212</v>
      </c>
      <c r="B6273" s="1221">
        <f>'Acct Summary 7-8'!I82</f>
        <v>54066</v>
      </c>
      <c r="D6273" s="13" t="str">
        <f t="shared" si="97"/>
        <v>Error?</v>
      </c>
      <c r="E6273" s="13" t="s">
        <v>207</v>
      </c>
    </row>
    <row r="6274" spans="1:5" x14ac:dyDescent="0.2">
      <c r="A6274">
        <v>6213</v>
      </c>
      <c r="B6274" s="1221">
        <f>'Acct Summary 7-8'!J82</f>
        <v>84124</v>
      </c>
      <c r="D6274" s="13" t="str">
        <f t="shared" si="97"/>
        <v>Error?</v>
      </c>
      <c r="E6274" s="13" t="s">
        <v>207</v>
      </c>
    </row>
    <row r="6275" spans="1:5" x14ac:dyDescent="0.2">
      <c r="A6275">
        <v>6214</v>
      </c>
      <c r="B6275" s="1221">
        <f>'Acct Summary 7-8'!K82</f>
        <v>-6144</v>
      </c>
      <c r="D6275" s="13" t="str">
        <f t="shared" si="97"/>
        <v>Error?</v>
      </c>
      <c r="E6275" s="13" t="s">
        <v>207</v>
      </c>
    </row>
    <row r="6276" spans="1:5" x14ac:dyDescent="0.2">
      <c r="A6276">
        <v>6215</v>
      </c>
      <c r="B6276" s="1221">
        <f>'Acct Summary 7-8'!C83</f>
        <v>0.39492928596067611</v>
      </c>
      <c r="D6276" s="13" t="str">
        <f t="shared" si="97"/>
        <v>Error?</v>
      </c>
      <c r="E6276" s="13" t="s">
        <v>207</v>
      </c>
    </row>
    <row r="6277" spans="1:5" x14ac:dyDescent="0.2">
      <c r="A6277">
        <v>6216</v>
      </c>
      <c r="B6277" s="1221">
        <f>'Acct Summary 7-8'!D83</f>
        <v>-0.6780927174933834</v>
      </c>
      <c r="D6277" s="13" t="str">
        <f t="shared" si="97"/>
        <v>Error?</v>
      </c>
      <c r="E6277" s="13" t="s">
        <v>207</v>
      </c>
    </row>
    <row r="6278" spans="1:5" x14ac:dyDescent="0.2">
      <c r="A6278">
        <v>6217</v>
      </c>
      <c r="B6278" s="1221">
        <f>'Acct Summary 7-8'!E83</f>
        <v>-494.35526315789474</v>
      </c>
      <c r="D6278" s="13" t="str">
        <f t="shared" si="97"/>
        <v>Error?</v>
      </c>
      <c r="E6278" s="13" t="s">
        <v>207</v>
      </c>
    </row>
    <row r="6279" spans="1:5" x14ac:dyDescent="0.2">
      <c r="A6279">
        <v>6218</v>
      </c>
      <c r="B6279" s="1221">
        <f>'Acct Summary 7-8'!F83</f>
        <v>-0.31866892272983643</v>
      </c>
      <c r="D6279" s="13" t="str">
        <f t="shared" si="97"/>
        <v>Error?</v>
      </c>
      <c r="E6279" s="13" t="s">
        <v>207</v>
      </c>
    </row>
    <row r="6280" spans="1:5" x14ac:dyDescent="0.2">
      <c r="A6280">
        <v>6219</v>
      </c>
      <c r="B6280" s="1221">
        <f>'Acct Summary 7-8'!G83</f>
        <v>0.31287526087654521</v>
      </c>
      <c r="D6280" s="13" t="str">
        <f t="shared" si="97"/>
        <v>Error?</v>
      </c>
      <c r="E6280" s="13" t="s">
        <v>207</v>
      </c>
    </row>
    <row r="6281" spans="1:5" x14ac:dyDescent="0.2">
      <c r="A6281">
        <v>6220</v>
      </c>
      <c r="B6281" s="1221">
        <f>'Acct Summary 7-8'!H83</f>
        <v>0.50036513679440442</v>
      </c>
      <c r="D6281" s="13" t="str">
        <f t="shared" si="97"/>
        <v>Error?</v>
      </c>
      <c r="E6281" s="13" t="s">
        <v>207</v>
      </c>
    </row>
    <row r="6282" spans="1:5" x14ac:dyDescent="0.2">
      <c r="A6282">
        <v>6221</v>
      </c>
      <c r="B6282" s="1221">
        <f>'Acct Summary 7-8'!I83</f>
        <v>4.9821001561916871E-2</v>
      </c>
      <c r="D6282" s="13" t="str">
        <f t="shared" si="97"/>
        <v>Error?</v>
      </c>
      <c r="E6282" s="13" t="s">
        <v>207</v>
      </c>
    </row>
    <row r="6283" spans="1:5" x14ac:dyDescent="0.2">
      <c r="A6283">
        <v>6222</v>
      </c>
      <c r="B6283" s="1221">
        <f>'Acct Summary 7-8'!J83</f>
        <v>0.5938066902427489</v>
      </c>
      <c r="D6283" s="13" t="str">
        <f t="shared" si="97"/>
        <v>Error?</v>
      </c>
      <c r="E6283" s="13" t="s">
        <v>207</v>
      </c>
    </row>
    <row r="6284" spans="1:5" x14ac:dyDescent="0.2">
      <c r="A6284">
        <v>6223</v>
      </c>
      <c r="B6284" s="1221">
        <f>'Acct Summary 7-8'!K83</f>
        <v>-3.2055596425049696E-2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334034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334034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520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520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510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45776</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4180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510</v>
      </c>
      <c r="D6351" s="13" t="str">
        <f t="shared" si="98"/>
        <v>Error?</v>
      </c>
      <c r="E6351" s="13" t="s">
        <v>207</v>
      </c>
    </row>
    <row r="6352" spans="1:5" x14ac:dyDescent="0.2">
      <c r="A6352">
        <v>6291</v>
      </c>
      <c r="B6352" s="1221">
        <f>'Revenues 9-14'!J109</f>
        <v>335064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254</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28565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250940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335064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298</v>
      </c>
      <c r="D7079" s="13" t="str">
        <f t="shared" si="109"/>
        <v>Error?</v>
      </c>
    </row>
    <row r="7080" spans="1:4" x14ac:dyDescent="0.2">
      <c r="A7080">
        <v>7019</v>
      </c>
      <c r="B7080" s="1221">
        <f>'Expenditures 15-22'!K220</f>
        <v>298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8132</v>
      </c>
      <c r="D7093" s="13" t="str">
        <f t="shared" si="109"/>
        <v>Error?</v>
      </c>
    </row>
    <row r="7094" spans="1:4" x14ac:dyDescent="0.2">
      <c r="A7094">
        <v>7033</v>
      </c>
      <c r="B7094" s="1221">
        <f>'Expenditures 15-22'!K248</f>
        <v>8132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34284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34284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19547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19547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18020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18020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29148</v>
      </c>
      <c r="D7156" s="13" t="str">
        <f t="shared" si="110"/>
        <v>Error?</v>
      </c>
    </row>
    <row r="7157" spans="1:4" x14ac:dyDescent="0.2">
      <c r="A7157">
        <v>7096</v>
      </c>
      <c r="B7157" s="1221">
        <f>'Expenditures 15-22'!F316</f>
        <v>664</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29812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131534</v>
      </c>
      <c r="D7172" s="13" t="str">
        <f t="shared" si="111"/>
        <v>Error?</v>
      </c>
    </row>
    <row r="7173" spans="1:4" x14ac:dyDescent="0.2">
      <c r="A7173">
        <v>7112</v>
      </c>
      <c r="B7173" s="1221">
        <f>'Expenditures 15-22'!D318</f>
        <v>12050</v>
      </c>
      <c r="D7173" s="13" t="str">
        <f t="shared" si="111"/>
        <v>Error?</v>
      </c>
    </row>
    <row r="7174" spans="1:4" x14ac:dyDescent="0.2">
      <c r="A7174">
        <v>7113</v>
      </c>
      <c r="B7174" s="1221">
        <f>'Expenditures 15-22'!E318</f>
        <v>2025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145609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3668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3668</v>
      </c>
      <c r="D7198" s="13" t="str">
        <f t="shared" si="111"/>
        <v>Error?</v>
      </c>
    </row>
    <row r="7199" spans="1:4" x14ac:dyDescent="0.2">
      <c r="A7199">
        <v>7138</v>
      </c>
      <c r="B7199" s="1221">
        <f>'Expenditures 15-22'!C323</f>
        <v>131534</v>
      </c>
      <c r="D7199" s="13" t="str">
        <f t="shared" si="111"/>
        <v>Error?</v>
      </c>
    </row>
    <row r="7200" spans="1:4" x14ac:dyDescent="0.2">
      <c r="A7200">
        <v>7139</v>
      </c>
      <c r="B7200" s="1221">
        <f>'Expenditures 15-22'!D323</f>
        <v>12050</v>
      </c>
      <c r="D7200" s="13" t="str">
        <f t="shared" si="111"/>
        <v>Error?</v>
      </c>
    </row>
    <row r="7201" spans="1:4" x14ac:dyDescent="0.2">
      <c r="A7201">
        <v>7140</v>
      </c>
      <c r="B7201" s="1221">
        <f>'Expenditures 15-22'!E323</f>
        <v>106692</v>
      </c>
      <c r="D7201" s="13" t="str">
        <f t="shared" si="111"/>
        <v>Error?</v>
      </c>
    </row>
    <row r="7202" spans="1:4" x14ac:dyDescent="0.2">
      <c r="A7202">
        <v>7141</v>
      </c>
      <c r="B7202" s="1221">
        <f>'Expenditures 15-22'!F323</f>
        <v>664</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250940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131534</v>
      </c>
      <c r="D7216" s="13" t="str">
        <f t="shared" si="111"/>
        <v>Error?</v>
      </c>
    </row>
    <row r="7217" spans="1:4" x14ac:dyDescent="0.2">
      <c r="A7217">
        <v>7156</v>
      </c>
      <c r="B7217" s="1221">
        <f>'Expenditures 15-22'!D331</f>
        <v>12050</v>
      </c>
      <c r="D7217" s="13" t="str">
        <f t="shared" si="111"/>
        <v>Error?</v>
      </c>
    </row>
    <row r="7218" spans="1:4" x14ac:dyDescent="0.2">
      <c r="A7218">
        <v>7157</v>
      </c>
      <c r="B7218" s="1221">
        <f>'Expenditures 15-22'!E331</f>
        <v>106692</v>
      </c>
      <c r="D7218" s="13" t="str">
        <f t="shared" si="111"/>
        <v>Error?</v>
      </c>
    </row>
    <row r="7219" spans="1:4" x14ac:dyDescent="0.2">
      <c r="A7219">
        <v>7158</v>
      </c>
      <c r="B7219" s="1221">
        <f>'Expenditures 15-22'!F331</f>
        <v>664</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250940</v>
      </c>
      <c r="D7224" s="13" t="str">
        <f t="shared" si="111"/>
        <v>Error?</v>
      </c>
    </row>
    <row r="7225" spans="1:4" x14ac:dyDescent="0.2">
      <c r="A7225">
        <v>7164</v>
      </c>
      <c r="B7225" s="1221">
        <f>'Expenditures 15-22'!K332</f>
        <v>84124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20553</v>
      </c>
      <c r="D7263" s="13" t="str">
        <f t="shared" si="112"/>
        <v>Error?</v>
      </c>
    </row>
    <row r="7264" spans="1:4" x14ac:dyDescent="0.2">
      <c r="A7264">
        <f t="shared" si="113"/>
        <v>7203</v>
      </c>
      <c r="B7264" s="1221">
        <f>'Expenditures 15-22'!D17</f>
        <v>2605</v>
      </c>
      <c r="D7264" s="13" t="str">
        <f t="shared" si="112"/>
        <v>Error?</v>
      </c>
    </row>
    <row r="7265" spans="1:5" x14ac:dyDescent="0.2">
      <c r="A7265">
        <f t="shared" si="113"/>
        <v>7204</v>
      </c>
      <c r="B7265" s="1221">
        <f>'Expenditures 15-22'!E17</f>
        <v>3512</v>
      </c>
      <c r="D7265" s="13" t="str">
        <f t="shared" si="112"/>
        <v>Error?</v>
      </c>
    </row>
    <row r="7266" spans="1:5" x14ac:dyDescent="0.2">
      <c r="A7266">
        <f t="shared" si="113"/>
        <v>7205</v>
      </c>
      <c r="B7266" s="1221">
        <f>'Expenditures 15-22'!F17</f>
        <v>1895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5258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5258</v>
      </c>
      <c r="D7618" s="13" t="str">
        <f t="shared" si="124"/>
        <v>Error?</v>
      </c>
      <c r="E7618" s="13" t="s">
        <v>20</v>
      </c>
    </row>
    <row r="7619" spans="1:5" x14ac:dyDescent="0.2">
      <c r="A7619">
        <f t="shared" si="123"/>
        <v>7558</v>
      </c>
      <c r="B7619" s="1221">
        <f>'Cap Outlay Deprec 27'!H14</f>
        <v>5258</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5258</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739038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4180</v>
      </c>
      <c r="D7712" s="13" t="str">
        <f t="shared" si="126"/>
        <v>Error?</v>
      </c>
      <c r="E7712" s="13" t="s">
        <v>968</v>
      </c>
    </row>
    <row r="7713" spans="1:6" x14ac:dyDescent="0.2">
      <c r="A7713">
        <v>7652</v>
      </c>
      <c r="B7713" s="1221">
        <f>'Rest Tax Levies-Tort Im 26'!J8</f>
        <v>195561</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195561</v>
      </c>
      <c r="D7718" s="13" t="str">
        <f t="shared" si="126"/>
        <v>Error?</v>
      </c>
      <c r="E7718" s="13" t="s">
        <v>968</v>
      </c>
    </row>
    <row r="7719" spans="1:6" x14ac:dyDescent="0.2">
      <c r="A7719">
        <v>7658</v>
      </c>
      <c r="B7719" s="1221">
        <f>'Rest Tax Levies-Tort Im 26'!K12</f>
        <v>4180</v>
      </c>
      <c r="D7719" s="13" t="str">
        <f t="shared" si="126"/>
        <v>Error?</v>
      </c>
      <c r="E7719" s="13" t="s">
        <v>968</v>
      </c>
    </row>
    <row r="7720" spans="1:6" x14ac:dyDescent="0.2">
      <c r="A7720">
        <v>7659</v>
      </c>
      <c r="B7720" s="1221">
        <f>'Rest Tax Levies-Tort Im 26'!H14</f>
        <v>20703</v>
      </c>
      <c r="D7720" s="13" t="str">
        <f t="shared" si="126"/>
        <v>Error?</v>
      </c>
      <c r="E7720" s="13" t="s">
        <v>968</v>
      </c>
    </row>
    <row r="7721" spans="1:6" x14ac:dyDescent="0.2">
      <c r="A7721">
        <v>7660</v>
      </c>
      <c r="B7721" s="1221">
        <f>'Rest Tax Levies-Tort Im 26'!K14</f>
        <v>4180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195561</v>
      </c>
      <c r="D7731" s="13" t="str">
        <f t="shared" si="126"/>
        <v>Error?</v>
      </c>
      <c r="E7731" s="13" t="s">
        <v>968</v>
      </c>
    </row>
    <row r="7732" spans="1:6" x14ac:dyDescent="0.2">
      <c r="A7732">
        <v>7671</v>
      </c>
      <c r="B7732" s="1221">
        <f>'Rest Tax Levies-Tort Im 26'!J24</f>
        <v>195561</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195561</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www.w3.org/XML/1998/namespace"/>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4d435f69-8686-490b-bd6d-b153bf22ab50"/>
    <ds:schemaRef ds:uri="d21dc803-237d-4c68-8692-8d731fd29118"/>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2017-10-11T20:30:04Z</cp:lastPrinted>
  <dcterms:created xsi:type="dcterms:W3CDTF">2003-10-29T19:06:34Z</dcterms:created>
  <dcterms:modified xsi:type="dcterms:W3CDTF">2017-10-16T14:10:07Z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